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Z 2021 Competitive Contract Expansion RFP\09 - FINAL FILES\"/>
    </mc:Choice>
  </mc:AlternateContent>
  <bookViews>
    <workbookView xWindow="-105" yWindow="-105" windowWidth="19425" windowHeight="10425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16" l="1"/>
  <c r="J48" i="16"/>
  <c r="I48" i="16"/>
  <c r="H48" i="16"/>
  <c r="G48" i="16"/>
  <c r="F48" i="16"/>
  <c r="E48" i="16"/>
  <c r="D48" i="16"/>
  <c r="C48" i="16"/>
  <c r="B48" i="16"/>
  <c r="K38" i="16"/>
  <c r="J38" i="16"/>
  <c r="I38" i="16"/>
  <c r="H38" i="16"/>
  <c r="G38" i="16"/>
  <c r="F38" i="16"/>
  <c r="F49" i="16" s="1"/>
  <c r="E38" i="16"/>
  <c r="D38" i="16"/>
  <c r="C38" i="16"/>
  <c r="B38" i="16"/>
  <c r="K19" i="16"/>
  <c r="J19" i="16"/>
  <c r="I19" i="16"/>
  <c r="I49" i="16" s="1"/>
  <c r="H19" i="16"/>
  <c r="G19" i="16"/>
  <c r="F19" i="16"/>
  <c r="E19" i="16"/>
  <c r="D19" i="16"/>
  <c r="C19" i="16"/>
  <c r="B19" i="16"/>
  <c r="G49" i="15"/>
  <c r="K48" i="15"/>
  <c r="J48" i="15"/>
  <c r="I48" i="15"/>
  <c r="H48" i="15"/>
  <c r="G48" i="15"/>
  <c r="F48" i="15"/>
  <c r="E48" i="15"/>
  <c r="D48" i="15"/>
  <c r="C48" i="15"/>
  <c r="B48" i="15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F19" i="15"/>
  <c r="E19" i="15"/>
  <c r="D19" i="15"/>
  <c r="C19" i="15"/>
  <c r="B19" i="15"/>
  <c r="G49" i="14"/>
  <c r="K48" i="14"/>
  <c r="J48" i="14"/>
  <c r="I48" i="14"/>
  <c r="H48" i="14"/>
  <c r="G48" i="14"/>
  <c r="F48" i="14"/>
  <c r="E48" i="14"/>
  <c r="D48" i="14"/>
  <c r="C48" i="14"/>
  <c r="B48" i="14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K49" i="16" l="1"/>
  <c r="G49" i="16"/>
  <c r="D49" i="16"/>
  <c r="B49" i="16"/>
  <c r="J49" i="16"/>
  <c r="E49" i="16"/>
  <c r="C49" i="16"/>
  <c r="H49" i="16"/>
  <c r="F49" i="15"/>
  <c r="E49" i="15"/>
  <c r="I49" i="15"/>
  <c r="B49" i="15"/>
  <c r="J49" i="15"/>
  <c r="C49" i="15"/>
  <c r="K49" i="15"/>
  <c r="D49" i="15"/>
  <c r="H49" i="15"/>
  <c r="F49" i="14"/>
  <c r="I49" i="14"/>
  <c r="B49" i="14"/>
  <c r="J49" i="14"/>
  <c r="E49" i="14"/>
  <c r="C49" i="14"/>
  <c r="K49" i="14"/>
  <c r="D49" i="14"/>
  <c r="H49" i="14"/>
  <c r="K48" i="13"/>
  <c r="J48" i="13"/>
  <c r="I48" i="13"/>
  <c r="H48" i="13"/>
  <c r="G48" i="13"/>
  <c r="F48" i="13"/>
  <c r="E48" i="13"/>
  <c r="D48" i="13"/>
  <c r="D49" i="13" s="1"/>
  <c r="C48" i="13"/>
  <c r="C49" i="13" s="1"/>
  <c r="B48" i="13"/>
  <c r="K38" i="13"/>
  <c r="J38" i="13"/>
  <c r="I38" i="13"/>
  <c r="H38" i="13"/>
  <c r="H49" i="13" s="1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E49" i="13" s="1"/>
  <c r="D19" i="13"/>
  <c r="C19" i="13"/>
  <c r="B19" i="13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K49" i="12" s="1"/>
  <c r="J19" i="12"/>
  <c r="I19" i="12"/>
  <c r="H19" i="12"/>
  <c r="G19" i="12"/>
  <c r="F19" i="12"/>
  <c r="E19" i="12"/>
  <c r="D19" i="12"/>
  <c r="C19" i="12"/>
  <c r="C49" i="12" s="1"/>
  <c r="B19" i="12"/>
  <c r="G49" i="13" l="1"/>
  <c r="B49" i="13"/>
  <c r="F49" i="13"/>
  <c r="J49" i="13"/>
  <c r="K49" i="13"/>
  <c r="I49" i="13"/>
  <c r="B49" i="12"/>
  <c r="J49" i="12"/>
  <c r="G49" i="12"/>
  <c r="H49" i="12"/>
  <c r="D49" i="12"/>
  <c r="E49" i="12"/>
  <c r="I49" i="12"/>
  <c r="F49" i="12"/>
  <c r="K48" i="9"/>
  <c r="J48" i="9"/>
  <c r="I48" i="9"/>
  <c r="H48" i="9"/>
  <c r="H49" i="9" s="1"/>
  <c r="G48" i="9"/>
  <c r="K38" i="9"/>
  <c r="J38" i="9"/>
  <c r="I38" i="9"/>
  <c r="H38" i="9"/>
  <c r="G38" i="9"/>
  <c r="K19" i="9"/>
  <c r="J19" i="9"/>
  <c r="I19" i="9"/>
  <c r="H19" i="9"/>
  <c r="G19" i="9"/>
  <c r="G49" i="9" l="1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<sst xmlns="http://schemas.openxmlformats.org/spreadsheetml/2006/main" count="516" uniqueCount="45">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</sst>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zoomScale="80" zoomScaleNormal="8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669322.17697939149</v>
      </c>
      <c r="C4" s="18">
        <v>696234.42251035036</v>
      </c>
      <c r="D4" s="18">
        <v>724226.56169782591</v>
      </c>
      <c r="E4" s="18">
        <v>753341.8095808638</v>
      </c>
      <c r="F4" s="19">
        <v>783625.10466279264</v>
      </c>
      <c r="G4" s="17">
        <v>61345.066006437242</v>
      </c>
      <c r="H4" s="18">
        <v>63811.641200357568</v>
      </c>
      <c r="I4" s="18">
        <v>66377.191372124769</v>
      </c>
      <c r="J4" s="18">
        <v>69045.677289085113</v>
      </c>
      <c r="K4" s="19">
        <v>71821.217678434157</v>
      </c>
    </row>
    <row r="5" spans="1:11" x14ac:dyDescent="0.25">
      <c r="A5" s="1" t="s">
        <v>10</v>
      </c>
      <c r="B5" s="20">
        <v>318615.01339187485</v>
      </c>
      <c r="C5" s="11">
        <v>331425.95222696429</v>
      </c>
      <c r="D5" s="11">
        <v>344750.94893084519</v>
      </c>
      <c r="E5" s="11">
        <v>358610.57500214368</v>
      </c>
      <c r="F5" s="21">
        <v>373026.22235395096</v>
      </c>
      <c r="G5" s="20">
        <v>29201.869741376075</v>
      </c>
      <c r="H5" s="11">
        <v>30376.024603522801</v>
      </c>
      <c r="I5" s="11">
        <v>31597.294166148251</v>
      </c>
      <c r="J5" s="11">
        <v>32867.563858996822</v>
      </c>
      <c r="K5" s="21">
        <v>34188.794304868279</v>
      </c>
    </row>
    <row r="6" spans="1:11" x14ac:dyDescent="0.25">
      <c r="A6" s="1" t="s">
        <v>11</v>
      </c>
      <c r="B6" s="20">
        <v>488859.80726693576</v>
      </c>
      <c r="C6" s="11">
        <v>508515.98424101807</v>
      </c>
      <c r="D6" s="11">
        <v>528960.89438867627</v>
      </c>
      <c r="E6" s="11">
        <v>550226.10112792521</v>
      </c>
      <c r="F6" s="21">
        <v>572344.42666133307</v>
      </c>
      <c r="G6" s="20">
        <v>44805.234573316302</v>
      </c>
      <c r="H6" s="11">
        <v>46606.77277925329</v>
      </c>
      <c r="I6" s="11">
        <v>48480.600370270615</v>
      </c>
      <c r="J6" s="11">
        <v>50429.6102132538</v>
      </c>
      <c r="K6" s="21">
        <v>52456.810545868131</v>
      </c>
    </row>
    <row r="7" spans="1:11" x14ac:dyDescent="0.25">
      <c r="A7" s="1" t="s">
        <v>12</v>
      </c>
      <c r="B7" s="20">
        <v>2603545.6561022704</v>
      </c>
      <c r="C7" s="11">
        <v>2708229.5622359267</v>
      </c>
      <c r="D7" s="11">
        <v>2817114.064936047</v>
      </c>
      <c r="E7" s="11">
        <v>2930367.2631108295</v>
      </c>
      <c r="F7" s="21">
        <v>3048163.9596416941</v>
      </c>
      <c r="G7" s="20">
        <v>238621.52729668835</v>
      </c>
      <c r="H7" s="11">
        <v>248216.07137792918</v>
      </c>
      <c r="I7" s="11">
        <v>258195.6107312511</v>
      </c>
      <c r="J7" s="11">
        <v>268575.55204565055</v>
      </c>
      <c r="K7" s="21">
        <v>279371.91644618148</v>
      </c>
    </row>
    <row r="8" spans="1:11" x14ac:dyDescent="0.25">
      <c r="A8" s="1" t="s">
        <v>13</v>
      </c>
      <c r="B8" s="20">
        <v>179627.55708878103</v>
      </c>
      <c r="C8" s="11">
        <v>186850.05932576946</v>
      </c>
      <c r="D8" s="11">
        <v>194362.37514746713</v>
      </c>
      <c r="E8" s="11">
        <v>202176.10227491206</v>
      </c>
      <c r="F8" s="21">
        <v>210303.30095928055</v>
      </c>
      <c r="G8" s="20">
        <v>16463.318750195296</v>
      </c>
      <c r="H8" s="11">
        <v>17125.279300283772</v>
      </c>
      <c r="I8" s="11">
        <v>17813.801996518043</v>
      </c>
      <c r="J8" s="11">
        <v>18529.949799288606</v>
      </c>
      <c r="K8" s="21">
        <v>19274.82806103992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22737.665454276081</v>
      </c>
      <c r="C10" s="11">
        <v>23651.906243768284</v>
      </c>
      <c r="D10" s="11">
        <v>24602.832297147732</v>
      </c>
      <c r="E10" s="11">
        <v>25591.911680368612</v>
      </c>
      <c r="F10" s="21">
        <v>26620.671007503865</v>
      </c>
      <c r="G10" s="20">
        <v>2083.9643987588979</v>
      </c>
      <c r="H10" s="11">
        <v>2167.7568734536417</v>
      </c>
      <c r="I10" s="11">
        <v>2254.9116451288655</v>
      </c>
      <c r="J10" s="11">
        <v>2345.5632657327346</v>
      </c>
      <c r="K10" s="21">
        <v>2439.8516532961921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1932701.5636134674</v>
      </c>
      <c r="C14" s="11">
        <v>2010412.0307203047</v>
      </c>
      <c r="D14" s="11">
        <v>2091240.7452575581</v>
      </c>
      <c r="E14" s="11">
        <v>2175312.4928313326</v>
      </c>
      <c r="F14" s="21">
        <v>2262757.0356378295</v>
      </c>
      <c r="G14" s="20">
        <v>177136.97389450634</v>
      </c>
      <c r="H14" s="11">
        <v>184259.33424355957</v>
      </c>
      <c r="I14" s="11">
        <v>191667.48983595366</v>
      </c>
      <c r="J14" s="11">
        <v>199372.87758728254</v>
      </c>
      <c r="K14" s="21">
        <v>207387.39053017637</v>
      </c>
    </row>
    <row r="15" spans="1:11" x14ac:dyDescent="0.25">
      <c r="A15" s="1" t="s">
        <v>20</v>
      </c>
      <c r="B15" s="20">
        <v>261483.15272417499</v>
      </c>
      <c r="C15" s="11">
        <v>271996.92180333531</v>
      </c>
      <c r="D15" s="11">
        <v>282932.57141719904</v>
      </c>
      <c r="E15" s="11">
        <v>294306.98432423914</v>
      </c>
      <c r="F15" s="21">
        <v>306137.71658629453</v>
      </c>
      <c r="G15" s="20">
        <v>23965.590585727332</v>
      </c>
      <c r="H15" s="11">
        <v>24929.20404471688</v>
      </c>
      <c r="I15" s="11">
        <v>25931.483918981965</v>
      </c>
      <c r="J15" s="11">
        <v>26973.977555926456</v>
      </c>
      <c r="K15" s="21">
        <v>28058.294012906215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636654.63271973014</v>
      </c>
      <c r="C17" s="11">
        <v>662253.37482551171</v>
      </c>
      <c r="D17" s="11">
        <v>688879.30432013632</v>
      </c>
      <c r="E17" s="11">
        <v>716573.52705032087</v>
      </c>
      <c r="F17" s="21">
        <v>745378.78821010806</v>
      </c>
      <c r="G17" s="20">
        <v>58351.003165249123</v>
      </c>
      <c r="H17" s="11">
        <v>60697.192456701938</v>
      </c>
      <c r="I17" s="11">
        <v>63137.526063608238</v>
      </c>
      <c r="J17" s="11">
        <v>65675.771440516546</v>
      </c>
      <c r="K17" s="21">
        <v>68315.846292293369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7113547.2253409019</v>
      </c>
      <c r="C19" s="38">
        <f t="shared" ref="C19:F19" si="0">SUM(C4:C18)</f>
        <v>7399570.2141329497</v>
      </c>
      <c r="D19" s="32">
        <f t="shared" si="0"/>
        <v>7697070.298392904</v>
      </c>
      <c r="E19" s="38">
        <f t="shared" si="0"/>
        <v>8006506.7669829363</v>
      </c>
      <c r="F19" s="33">
        <f t="shared" si="0"/>
        <v>8328357.2257207874</v>
      </c>
      <c r="G19" s="31">
        <f>SUM(G4:G18)</f>
        <v>651974.54841225501</v>
      </c>
      <c r="H19" s="38">
        <f t="shared" ref="H19" si="1">SUM(H4:H18)</f>
        <v>678189.27687977848</v>
      </c>
      <c r="I19" s="32">
        <f t="shared" ref="I19" si="2">SUM(I4:I18)</f>
        <v>705455.91009998554</v>
      </c>
      <c r="J19" s="38">
        <f t="shared" ref="J19" si="3">SUM(J4:J18)</f>
        <v>733816.54305573308</v>
      </c>
      <c r="K19" s="33">
        <f t="shared" ref="K19" si="4">SUM(K4:K18)</f>
        <v>763314.94952506421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63900.40485034931</v>
      </c>
      <c r="C21" s="13">
        <v>66479.936925663627</v>
      </c>
      <c r="D21" s="13">
        <v>69163.564989951672</v>
      </c>
      <c r="E21" s="13">
        <v>71955.487965238659</v>
      </c>
      <c r="F21" s="23">
        <v>74860.074054471886</v>
      </c>
      <c r="G21" s="22">
        <v>5856.6333048657334</v>
      </c>
      <c r="H21" s="13">
        <v>6093.0539269046039</v>
      </c>
      <c r="I21" s="13">
        <v>6339.0152089338808</v>
      </c>
      <c r="J21" s="13">
        <v>6594.9019927497156</v>
      </c>
      <c r="K21" s="23">
        <v>6861.114635171808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146403.09815259743</v>
      </c>
      <c r="C23" s="11">
        <v>152317.7833179624</v>
      </c>
      <c r="D23" s="11">
        <v>158471.42176400797</v>
      </c>
      <c r="E23" s="11">
        <v>164873.66720327397</v>
      </c>
      <c r="F23" s="21">
        <v>171534.56335828631</v>
      </c>
      <c r="G23" s="20">
        <v>13418.213273985884</v>
      </c>
      <c r="H23" s="11">
        <v>13960.309090254916</v>
      </c>
      <c r="I23" s="11">
        <v>14524.305577501207</v>
      </c>
      <c r="J23" s="11">
        <v>15111.087522832264</v>
      </c>
      <c r="K23" s="21">
        <v>15721.575458754689</v>
      </c>
    </row>
    <row r="24" spans="1:11" x14ac:dyDescent="0.25">
      <c r="A24" s="1" t="s">
        <v>12</v>
      </c>
      <c r="B24" s="20">
        <v>23760.272472763369</v>
      </c>
      <c r="C24" s="11">
        <v>24719.8681013975</v>
      </c>
      <c r="D24" s="11">
        <v>25718.212807283806</v>
      </c>
      <c r="E24" s="11">
        <v>26756.87098994042</v>
      </c>
      <c r="F24" s="21">
        <v>27837.470191209297</v>
      </c>
      <c r="G24" s="20">
        <v>2177.6889117144574</v>
      </c>
      <c r="H24" s="11">
        <v>2265.6382718323462</v>
      </c>
      <c r="I24" s="11">
        <v>2357.139082631953</v>
      </c>
      <c r="J24" s="11">
        <v>2452.334725275598</v>
      </c>
      <c r="K24" s="21">
        <v>2551.3743680788625</v>
      </c>
    </row>
    <row r="25" spans="1:11" x14ac:dyDescent="0.25">
      <c r="A25" s="1" t="s">
        <v>13</v>
      </c>
      <c r="B25" s="20">
        <v>5167.6963391171685</v>
      </c>
      <c r="C25" s="11">
        <v>5376.409313185487</v>
      </c>
      <c r="D25" s="11">
        <v>5593.5506475386846</v>
      </c>
      <c r="E25" s="11">
        <v>5819.460636545431</v>
      </c>
      <c r="F25" s="21">
        <v>6054.4933104304637</v>
      </c>
      <c r="G25" s="20">
        <v>473.63240592897267</v>
      </c>
      <c r="H25" s="11">
        <v>492.7614765185686</v>
      </c>
      <c r="I25" s="11">
        <v>512.66302759033726</v>
      </c>
      <c r="J25" s="11">
        <v>533.36824798162149</v>
      </c>
      <c r="K25" s="21">
        <v>554.90958545562353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8970.3768393170303</v>
      </c>
      <c r="C27" s="11">
        <v>9332.7723876996697</v>
      </c>
      <c r="D27" s="11">
        <v>9709.8082627403746</v>
      </c>
      <c r="E27" s="11">
        <v>10102.075907171102</v>
      </c>
      <c r="F27" s="21">
        <v>10510.190656491535</v>
      </c>
      <c r="G27" s="20">
        <v>822.15766672178052</v>
      </c>
      <c r="H27" s="11">
        <v>855.37213293937987</v>
      </c>
      <c r="I27" s="11">
        <v>889.92842202806321</v>
      </c>
      <c r="J27" s="11">
        <v>925.88074120623639</v>
      </c>
      <c r="K27" s="21">
        <v>963.28548752473966</v>
      </c>
    </row>
    <row r="28" spans="1:11" x14ac:dyDescent="0.25">
      <c r="A28" s="1" t="s">
        <v>16</v>
      </c>
      <c r="B28" s="20">
        <v>276078.05120492337</v>
      </c>
      <c r="C28" s="11">
        <v>287230.15925017028</v>
      </c>
      <c r="D28" s="11">
        <v>298832.729455113</v>
      </c>
      <c r="E28" s="11">
        <v>310903.95582731371</v>
      </c>
      <c r="F28" s="21">
        <v>323462.76715802355</v>
      </c>
      <c r="G28" s="20">
        <v>25303.249849759646</v>
      </c>
      <c r="H28" s="11">
        <v>26325.368685316553</v>
      </c>
      <c r="I28" s="11">
        <v>27388.773514181874</v>
      </c>
      <c r="J28" s="11">
        <v>28495.131863046357</v>
      </c>
      <c r="K28" s="21">
        <v>29646.178603379463</v>
      </c>
    </row>
    <row r="29" spans="1:11" x14ac:dyDescent="0.25">
      <c r="A29" s="1" t="s">
        <v>17</v>
      </c>
      <c r="B29" s="20">
        <v>696313.56373857614</v>
      </c>
      <c r="C29" s="11">
        <v>723842.33108126314</v>
      </c>
      <c r="D29" s="11">
        <v>752469.18810272228</v>
      </c>
      <c r="E29" s="11">
        <v>782238.10445444379</v>
      </c>
      <c r="F29" s="21">
        <v>813194.81237280334</v>
      </c>
      <c r="G29" s="20">
        <v>63818.894693572533</v>
      </c>
      <c r="H29" s="11">
        <v>66341.975666825543</v>
      </c>
      <c r="I29" s="11">
        <v>68965.699329267882</v>
      </c>
      <c r="J29" s="11">
        <v>71694.095610380042</v>
      </c>
      <c r="K29" s="21">
        <v>74531.355984993686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194848.83462492461</v>
      </c>
      <c r="C31" s="11">
        <v>202720.64949534746</v>
      </c>
      <c r="D31" s="11">
        <v>210910.48111599809</v>
      </c>
      <c r="E31" s="11">
        <v>219431.17709993609</v>
      </c>
      <c r="F31" s="21">
        <v>228296.10408888839</v>
      </c>
      <c r="G31" s="20">
        <v>17858.387234809059</v>
      </c>
      <c r="H31" s="11">
        <v>18579.858925760385</v>
      </c>
      <c r="I31" s="11">
        <v>19330.477654124872</v>
      </c>
      <c r="J31" s="11">
        <v>20111.420936049857</v>
      </c>
      <c r="K31" s="21">
        <v>20923.913857969386</v>
      </c>
    </row>
    <row r="32" spans="1:11" ht="17.25" x14ac:dyDescent="0.25">
      <c r="A32" s="1" t="s">
        <v>26</v>
      </c>
      <c r="B32" s="20">
        <v>425813.94322168565</v>
      </c>
      <c r="C32" s="11">
        <v>443016.8265278418</v>
      </c>
      <c r="D32" s="11">
        <v>460914.70631956658</v>
      </c>
      <c r="E32" s="11">
        <v>479535.66045487695</v>
      </c>
      <c r="F32" s="21">
        <v>498908.90113725408</v>
      </c>
      <c r="G32" s="20">
        <v>39026.922088971682</v>
      </c>
      <c r="H32" s="11">
        <v>40603.609741366141</v>
      </c>
      <c r="I32" s="11">
        <v>42243.995574917331</v>
      </c>
      <c r="J32" s="11">
        <v>43950.652996143996</v>
      </c>
      <c r="K32" s="21">
        <v>45726.259377188209</v>
      </c>
    </row>
    <row r="33" spans="1:11" x14ac:dyDescent="0.25">
      <c r="A33" s="1" t="s">
        <v>20</v>
      </c>
      <c r="B33" s="20">
        <v>86045.669992123949</v>
      </c>
      <c r="C33" s="11">
        <v>89521.928464769153</v>
      </c>
      <c r="D33" s="11">
        <v>93138.62857167951</v>
      </c>
      <c r="E33" s="11">
        <v>96901.444201096921</v>
      </c>
      <c r="F33" s="21">
        <v>100816.27846900045</v>
      </c>
      <c r="G33" s="20">
        <v>7886.302720546917</v>
      </c>
      <c r="H33" s="11">
        <v>8204.9105790557242</v>
      </c>
      <c r="I33" s="11">
        <v>8536.3902676343623</v>
      </c>
      <c r="J33" s="11">
        <v>8881.2618124536111</v>
      </c>
      <c r="K33" s="21">
        <v>9240.0662489846272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111638.92294536634</v>
      </c>
      <c r="C35" s="11">
        <v>114758.85007700922</v>
      </c>
      <c r="D35" s="11">
        <v>117975.93612085731</v>
      </c>
      <c r="E35" s="11">
        <v>121293.46901802812</v>
      </c>
      <c r="F35" s="21">
        <v>124714.85363871456</v>
      </c>
      <c r="G35" s="20">
        <v>10231.988917322136</v>
      </c>
      <c r="H35" s="11">
        <v>10517.938109517812</v>
      </c>
      <c r="I35" s="11">
        <v>10812.792161118023</v>
      </c>
      <c r="J35" s="11">
        <v>11116.852420220624</v>
      </c>
      <c r="K35" s="21">
        <v>11430.430951768192</v>
      </c>
    </row>
    <row r="36" spans="1:11" ht="17.25" x14ac:dyDescent="0.25">
      <c r="A36" s="3" t="s">
        <v>27</v>
      </c>
      <c r="B36" s="20">
        <v>114348.86422083295</v>
      </c>
      <c r="C36" s="11">
        <v>118968.55833535458</v>
      </c>
      <c r="D36" s="11">
        <v>123774.88809210293</v>
      </c>
      <c r="E36" s="11">
        <v>128775.39357102383</v>
      </c>
      <c r="F36" s="21">
        <v>133977.91947129322</v>
      </c>
      <c r="G36" s="20">
        <v>10480.361871535764</v>
      </c>
      <c r="H36" s="11">
        <v>10903.768491145805</v>
      </c>
      <c r="I36" s="11">
        <v>11344.280738188099</v>
      </c>
      <c r="J36" s="11">
        <v>11802.589680010895</v>
      </c>
      <c r="K36" s="21">
        <v>12279.414303083337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2153289.6986025772</v>
      </c>
      <c r="C38" s="38">
        <f t="shared" ref="C38:F38" si="5">SUM(C21:C37)</f>
        <v>2238286.0732776644</v>
      </c>
      <c r="D38" s="32">
        <f t="shared" si="5"/>
        <v>2326673.1162495622</v>
      </c>
      <c r="E38" s="38">
        <f t="shared" si="5"/>
        <v>2418586.7673288891</v>
      </c>
      <c r="F38" s="33">
        <f t="shared" si="5"/>
        <v>2514168.4279068676</v>
      </c>
      <c r="G38" s="31">
        <f>SUM(G21:G37)</f>
        <v>197354.43293973457</v>
      </c>
      <c r="H38" s="38">
        <f t="shared" ref="H38" si="6">SUM(H21:H37)</f>
        <v>205144.56509743779</v>
      </c>
      <c r="I38" s="32">
        <f t="shared" ref="I38" si="7">SUM(I21:I37)</f>
        <v>213245.46055811789</v>
      </c>
      <c r="J38" s="38">
        <f t="shared" ref="J38" si="8">SUM(J21:J37)</f>
        <v>221669.57854835081</v>
      </c>
      <c r="K38" s="33">
        <f t="shared" ref="K38" si="9">SUM(K21:K37)</f>
        <v>230429.87886235263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75884.197519490655</v>
      </c>
      <c r="C40" s="11">
        <v>78687.251161527136</v>
      </c>
      <c r="D40" s="11">
        <v>81597.96101404693</v>
      </c>
      <c r="E40" s="11">
        <v>84620.545744083603</v>
      </c>
      <c r="F40" s="21">
        <v>87759.390798655397</v>
      </c>
      <c r="G40" s="20">
        <v>6954.9781342774895</v>
      </c>
      <c r="H40" s="11">
        <v>7211.885071780036</v>
      </c>
      <c r="I40" s="11">
        <v>7478.6589725556423</v>
      </c>
      <c r="J40" s="11">
        <v>7755.6864880802905</v>
      </c>
      <c r="K40" s="21">
        <v>8043.3695556362818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2384006.8662102157</v>
      </c>
      <c r="C43" s="11">
        <v>2434433.929631846</v>
      </c>
      <c r="D43" s="11">
        <v>2485975.2206305861</v>
      </c>
      <c r="E43" s="11">
        <v>2538656.9867576691</v>
      </c>
      <c r="F43" s="21">
        <v>2592506.1431751777</v>
      </c>
      <c r="G43" s="20">
        <v>218500.24337676814</v>
      </c>
      <c r="H43" s="11">
        <v>223122.01095075055</v>
      </c>
      <c r="I43" s="11">
        <v>227845.90029301576</v>
      </c>
      <c r="J43" s="11">
        <v>232674.31705784847</v>
      </c>
      <c r="K43" s="21">
        <v>237609.72808775186</v>
      </c>
    </row>
    <row r="44" spans="1:11" x14ac:dyDescent="0.25">
      <c r="A44" s="1" t="s">
        <v>34</v>
      </c>
      <c r="B44" s="20">
        <v>76927.796078105093</v>
      </c>
      <c r="C44" s="11">
        <v>79127.837480691509</v>
      </c>
      <c r="D44" s="11">
        <v>81398.5541387759</v>
      </c>
      <c r="E44" s="11">
        <v>83742.434338032996</v>
      </c>
      <c r="F44" s="21">
        <v>86162.059388634472</v>
      </c>
      <c r="G44" s="20">
        <v>7050.6265748406613</v>
      </c>
      <c r="H44" s="11">
        <v>7252.2659193901454</v>
      </c>
      <c r="I44" s="11">
        <v>7460.3828293971355</v>
      </c>
      <c r="J44" s="11">
        <v>7675.2053625208746</v>
      </c>
      <c r="K44" s="21">
        <v>7896.9701023504158</v>
      </c>
    </row>
    <row r="45" spans="1:11" x14ac:dyDescent="0.25">
      <c r="A45" s="1" t="s">
        <v>35</v>
      </c>
      <c r="B45" s="20">
        <v>37262.094049066429</v>
      </c>
      <c r="C45" s="11">
        <v>38767.482648648729</v>
      </c>
      <c r="D45" s="11">
        <v>40333.688947654133</v>
      </c>
      <c r="E45" s="11">
        <v>41963.169981139341</v>
      </c>
      <c r="F45" s="21">
        <v>43658.48204837738</v>
      </c>
      <c r="G45" s="20">
        <v>3415.1649199701237</v>
      </c>
      <c r="H45" s="11">
        <v>3553.1375827369179</v>
      </c>
      <c r="I45" s="11">
        <v>3696.6843410794881</v>
      </c>
      <c r="J45" s="11">
        <v>3846.0303884590994</v>
      </c>
      <c r="K45" s="21">
        <v>4001.4100161528468</v>
      </c>
    </row>
    <row r="46" spans="1:11" x14ac:dyDescent="0.25">
      <c r="A46" s="1" t="s">
        <v>36</v>
      </c>
      <c r="B46" s="20">
        <v>286917.5419008474</v>
      </c>
      <c r="C46" s="11">
        <v>297089.89108578628</v>
      </c>
      <c r="D46" s="11">
        <v>307642.01039046375</v>
      </c>
      <c r="E46" s="11">
        <v>318588.45909382938</v>
      </c>
      <c r="F46" s="21">
        <v>329944.36017582292</v>
      </c>
      <c r="G46" s="20">
        <v>26296.716516617296</v>
      </c>
      <c r="H46" s="11">
        <v>27229.037981008009</v>
      </c>
      <c r="I46" s="11">
        <v>28196.166334911581</v>
      </c>
      <c r="J46" s="11">
        <v>29199.435972972187</v>
      </c>
      <c r="K46" s="21">
        <v>30240.232954451723</v>
      </c>
    </row>
    <row r="47" spans="1:11" ht="18" thickBot="1" x14ac:dyDescent="0.3">
      <c r="A47" s="2" t="s">
        <v>23</v>
      </c>
      <c r="B47" s="24">
        <v>347559.13172913744</v>
      </c>
      <c r="C47" s="15">
        <v>361600.52065099456</v>
      </c>
      <c r="D47" s="15">
        <v>376209.18168529484</v>
      </c>
      <c r="E47" s="15">
        <v>391408.03262538061</v>
      </c>
      <c r="F47" s="25">
        <v>407220.91714344604</v>
      </c>
      <c r="G47" s="24">
        <v>31854.671203760867</v>
      </c>
      <c r="H47" s="15">
        <v>33141.5999203928</v>
      </c>
      <c r="I47" s="15">
        <v>34480.520557176678</v>
      </c>
      <c r="J47" s="15">
        <v>35873.533587686608</v>
      </c>
      <c r="K47" s="25">
        <v>37322.824344629145</v>
      </c>
    </row>
    <row r="48" spans="1:11" ht="15.75" thickBot="1" x14ac:dyDescent="0.3">
      <c r="A48" s="14" t="s">
        <v>37</v>
      </c>
      <c r="B48" s="28">
        <f>SUM(B40:B47)</f>
        <v>3208557.6274868627</v>
      </c>
      <c r="C48" s="29">
        <f t="shared" ref="C48:F48" si="10">SUM(C40:C47)</f>
        <v>3289706.9126594947</v>
      </c>
      <c r="D48" s="29">
        <f t="shared" si="10"/>
        <v>3373156.6168068219</v>
      </c>
      <c r="E48" s="29">
        <f t="shared" si="10"/>
        <v>3458979.6285401355</v>
      </c>
      <c r="F48" s="30">
        <f t="shared" si="10"/>
        <v>3547251.3527301135</v>
      </c>
      <c r="G48" s="28">
        <f>SUM(G40:G47)</f>
        <v>294072.40072623454</v>
      </c>
      <c r="H48" s="29">
        <f t="shared" ref="H48" si="11">SUM(H40:H47)</f>
        <v>301509.93742605846</v>
      </c>
      <c r="I48" s="29">
        <f t="shared" ref="I48" si="12">SUM(I40:I47)</f>
        <v>309158.31332813628</v>
      </c>
      <c r="J48" s="29">
        <f t="shared" ref="J48" si="13">SUM(J40:J47)</f>
        <v>317024.20885756752</v>
      </c>
      <c r="K48" s="30">
        <f t="shared" ref="K48" si="14">SUM(K40:K47)</f>
        <v>325114.53506097221</v>
      </c>
    </row>
    <row r="49" spans="1:11" ht="15.75" thickBot="1" x14ac:dyDescent="0.3">
      <c r="A49" s="4" t="s">
        <v>38</v>
      </c>
      <c r="B49" s="28">
        <f>B48+B38+B19</f>
        <v>12475394.551430341</v>
      </c>
      <c r="C49" s="29">
        <f t="shared" ref="C49:F49" si="15">C48+C38+C19</f>
        <v>12927563.200070109</v>
      </c>
      <c r="D49" s="29">
        <f t="shared" si="15"/>
        <v>13396900.031449288</v>
      </c>
      <c r="E49" s="29">
        <f t="shared" si="15"/>
        <v>13884073.162851959</v>
      </c>
      <c r="F49" s="30">
        <f t="shared" si="15"/>
        <v>14389777.006357769</v>
      </c>
      <c r="G49" s="28">
        <f>G48+G38+G19</f>
        <v>1143401.3820782241</v>
      </c>
      <c r="H49" s="29">
        <f t="shared" ref="H49" si="16">H48+H38+H19</f>
        <v>1184843.7794032749</v>
      </c>
      <c r="I49" s="29">
        <f t="shared" ref="I49" si="17">I48+I38+I19</f>
        <v>1227859.6839862396</v>
      </c>
      <c r="J49" s="29">
        <f t="shared" ref="J49" si="18">J48+J38+J19</f>
        <v>1272510.3304616516</v>
      </c>
      <c r="K49" s="30">
        <f t="shared" ref="K49" si="19">K48+K38+K19</f>
        <v>1318859.3634483889</v>
      </c>
    </row>
    <row r="50" spans="1:11" ht="15.75" thickBot="1" x14ac:dyDescent="0.3"/>
    <row r="51" spans="1:11" ht="18" thickBot="1" x14ac:dyDescent="0.3">
      <c r="A51" s="4" t="s">
        <v>39</v>
      </c>
      <c r="B51" s="35">
        <v>10160734.378931809</v>
      </c>
      <c r="C51" s="36">
        <v>10571228.047840655</v>
      </c>
      <c r="D51" s="36">
        <v>10998305.660973419</v>
      </c>
      <c r="E51" s="36">
        <v>11442637.209676741</v>
      </c>
      <c r="F51" s="37">
        <v>11904919.752947684</v>
      </c>
      <c r="G51" s="35">
        <v>931256.93811971194</v>
      </c>
      <c r="H51" s="36">
        <v>968879.71841974824</v>
      </c>
      <c r="I51" s="36">
        <v>1008022.4590439061</v>
      </c>
      <c r="J51" s="36">
        <v>1048746.5663892797</v>
      </c>
      <c r="K51" s="37">
        <v>1091115.9276714067</v>
      </c>
    </row>
    <row r="53" spans="1:11" x14ac:dyDescent="0.25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x14ac:dyDescent="0.25">
      <c r="A55" s="4" t="s">
        <v>41</v>
      </c>
      <c r="B55" s="42">
        <v>77123.871134868983</v>
      </c>
      <c r="C55" s="43">
        <v>78666.348557566365</v>
      </c>
      <c r="D55" s="43">
        <v>80239.675528717693</v>
      </c>
      <c r="E55" s="43">
        <v>81844.469039292031</v>
      </c>
      <c r="F55" s="44">
        <v>83481.358420077886</v>
      </c>
      <c r="G55" s="42">
        <v>2824866.9497418944</v>
      </c>
      <c r="H55" s="43">
        <v>2881364.2887367322</v>
      </c>
      <c r="I55" s="43">
        <v>2938991.574511467</v>
      </c>
      <c r="J55" s="43">
        <v>2997771.4060016959</v>
      </c>
      <c r="K55" s="44">
        <v>3057726.8341217302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4754232.7454779679</v>
      </c>
      <c r="C4" s="18">
        <v>4943480.6278602704</v>
      </c>
      <c r="D4" s="18">
        <v>5140251.0469415905</v>
      </c>
      <c r="E4" s="18">
        <v>5344843.1173568387</v>
      </c>
      <c r="F4" s="19">
        <v>5557567.8796575144</v>
      </c>
      <c r="G4" s="17">
        <v>483832.92870111973</v>
      </c>
      <c r="H4" s="18">
        <v>503092.47321345063</v>
      </c>
      <c r="I4" s="18">
        <v>523117.57783972629</v>
      </c>
      <c r="J4" s="18">
        <v>543938.68314051081</v>
      </c>
      <c r="K4" s="19">
        <v>565587.44336351042</v>
      </c>
    </row>
    <row r="5" spans="1:11" x14ac:dyDescent="0.25">
      <c r="A5" s="1" t="s">
        <v>10</v>
      </c>
      <c r="B5" s="20">
        <v>2263140.2065663105</v>
      </c>
      <c r="C5" s="11">
        <v>2353227.1910611894</v>
      </c>
      <c r="D5" s="11">
        <v>2446895.1014741603</v>
      </c>
      <c r="E5" s="11">
        <v>2544286.3242622735</v>
      </c>
      <c r="F5" s="21">
        <v>2645548.9229334965</v>
      </c>
      <c r="G5" s="20">
        <v>230317.23788570031</v>
      </c>
      <c r="H5" s="11">
        <v>239485.289152746</v>
      </c>
      <c r="I5" s="11">
        <v>249017.7672299979</v>
      </c>
      <c r="J5" s="11">
        <v>258929.16262732583</v>
      </c>
      <c r="K5" s="21">
        <v>269234.5436016976</v>
      </c>
    </row>
    <row r="6" spans="1:11" x14ac:dyDescent="0.25">
      <c r="A6" s="1" t="s">
        <v>11</v>
      </c>
      <c r="B6" s="20">
        <v>3472398.4705620706</v>
      </c>
      <c r="C6" s="11">
        <v>3610621.4168337821</v>
      </c>
      <c r="D6" s="11">
        <v>3754338.6765577053</v>
      </c>
      <c r="E6" s="11">
        <v>3903768.717204066</v>
      </c>
      <c r="F6" s="21">
        <v>4059138.7166989655</v>
      </c>
      <c r="G6" s="20">
        <v>353382.09372003091</v>
      </c>
      <c r="H6" s="11">
        <v>367448.88777254132</v>
      </c>
      <c r="I6" s="11">
        <v>382074.83193635294</v>
      </c>
      <c r="J6" s="11">
        <v>397282.15940062643</v>
      </c>
      <c r="K6" s="21">
        <v>413093.98980783793</v>
      </c>
    </row>
    <row r="7" spans="1:11" x14ac:dyDescent="0.25">
      <c r="A7" s="1" t="s">
        <v>12</v>
      </c>
      <c r="B7" s="20">
        <v>18493129.972846322</v>
      </c>
      <c r="C7" s="11">
        <v>19229270.980942886</v>
      </c>
      <c r="D7" s="11">
        <v>19994673.33494911</v>
      </c>
      <c r="E7" s="11">
        <v>20790500.538234778</v>
      </c>
      <c r="F7" s="21">
        <v>21617962.483889639</v>
      </c>
      <c r="G7" s="20">
        <v>1882025.0742085087</v>
      </c>
      <c r="H7" s="11">
        <v>1956941.3181015169</v>
      </c>
      <c r="I7" s="11">
        <v>2034835.4563146287</v>
      </c>
      <c r="J7" s="11">
        <v>2115825.8972794651</v>
      </c>
      <c r="K7" s="21">
        <v>2200035.7704573651</v>
      </c>
    </row>
    <row r="8" spans="1:11" x14ac:dyDescent="0.25">
      <c r="A8" s="1" t="s">
        <v>13</v>
      </c>
      <c r="B8" s="20">
        <v>1275904.5542995515</v>
      </c>
      <c r="C8" s="11">
        <v>1326693.4508365993</v>
      </c>
      <c r="D8" s="11">
        <v>1379501.1881305058</v>
      </c>
      <c r="E8" s="11">
        <v>1434408.0402749823</v>
      </c>
      <c r="F8" s="21">
        <v>1491497.4819498525</v>
      </c>
      <c r="G8" s="20">
        <v>129847.37397154627</v>
      </c>
      <c r="H8" s="11">
        <v>135016.10294898035</v>
      </c>
      <c r="I8" s="11">
        <v>140390.28708359017</v>
      </c>
      <c r="J8" s="11">
        <v>145978.09577976511</v>
      </c>
      <c r="K8" s="21">
        <v>151788.02416194975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161506.90560753815</v>
      </c>
      <c r="C10" s="11">
        <v>167935.87985273407</v>
      </c>
      <c r="D10" s="11">
        <v>174620.40356082353</v>
      </c>
      <c r="E10" s="11">
        <v>181570.63800949141</v>
      </c>
      <c r="F10" s="21">
        <v>188797.14961390538</v>
      </c>
      <c r="G10" s="20">
        <v>16436.376452094461</v>
      </c>
      <c r="H10" s="11">
        <v>17090.645942908901</v>
      </c>
      <c r="I10" s="11">
        <v>17770.922415644323</v>
      </c>
      <c r="J10" s="11">
        <v>18478.239972122159</v>
      </c>
      <c r="K10" s="21">
        <v>19213.673944550599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13728086.97664075</v>
      </c>
      <c r="C14" s="11">
        <v>14274549.787482399</v>
      </c>
      <c r="D14" s="11">
        <v>14842734.302670004</v>
      </c>
      <c r="E14" s="11">
        <v>15433504.230806777</v>
      </c>
      <c r="F14" s="21">
        <v>16047757.717181964</v>
      </c>
      <c r="G14" s="20">
        <v>1397091.9984280297</v>
      </c>
      <c r="H14" s="11">
        <v>1452704.905147257</v>
      </c>
      <c r="I14" s="11">
        <v>1510528.4053297678</v>
      </c>
      <c r="J14" s="11">
        <v>1570650.3976303842</v>
      </c>
      <c r="K14" s="21">
        <v>1633162.2852868016</v>
      </c>
    </row>
    <row r="15" spans="1:11" x14ac:dyDescent="0.25">
      <c r="A15" s="1" t="s">
        <v>20</v>
      </c>
      <c r="B15" s="20">
        <v>1857329.4144866893</v>
      </c>
      <c r="C15" s="11">
        <v>1931262.6183064419</v>
      </c>
      <c r="D15" s="11">
        <v>2008134.6409494709</v>
      </c>
      <c r="E15" s="11">
        <v>2088062.3371091518</v>
      </c>
      <c r="F15" s="21">
        <v>2171167.2205599123</v>
      </c>
      <c r="G15" s="20">
        <v>189018.32919908635</v>
      </c>
      <c r="H15" s="11">
        <v>196542.4283434524</v>
      </c>
      <c r="I15" s="11">
        <v>204365.60777990974</v>
      </c>
      <c r="J15" s="11">
        <v>212499.75967940487</v>
      </c>
      <c r="K15" s="21">
        <v>220957.25036233195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4522193.3570110677</v>
      </c>
      <c r="C17" s="11">
        <v>4702204.6358765522</v>
      </c>
      <c r="D17" s="11">
        <v>4889371.2997030569</v>
      </c>
      <c r="E17" s="11">
        <v>5083977.8642657585</v>
      </c>
      <c r="F17" s="21">
        <v>5286320.1891893493</v>
      </c>
      <c r="G17" s="20">
        <v>460218.54065864481</v>
      </c>
      <c r="H17" s="11">
        <v>478538.08640144905</v>
      </c>
      <c r="I17" s="11">
        <v>497585.82763804088</v>
      </c>
      <c r="J17" s="11">
        <v>517390.7192194204</v>
      </c>
      <c r="K17" s="21">
        <v>537982.87044741667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50527922.603498265</v>
      </c>
      <c r="C19" s="38">
        <f t="shared" ref="C19:F19" si="0">SUM(C4:C18)</f>
        <v>52539246.589052856</v>
      </c>
      <c r="D19" s="32">
        <f t="shared" si="0"/>
        <v>54630519.994936429</v>
      </c>
      <c r="E19" s="38">
        <f t="shared" si="0"/>
        <v>56804921.807524115</v>
      </c>
      <c r="F19" s="33">
        <f t="shared" si="0"/>
        <v>59065757.761674598</v>
      </c>
      <c r="G19" s="31">
        <f>SUM(G4:G18)</f>
        <v>5142169.9532247605</v>
      </c>
      <c r="H19" s="38">
        <f t="shared" ref="H19:K19" si="1">SUM(H4:H18)</f>
        <v>5346860.137024302</v>
      </c>
      <c r="I19" s="32">
        <f t="shared" si="1"/>
        <v>5559686.6835676599</v>
      </c>
      <c r="J19" s="38">
        <f t="shared" si="1"/>
        <v>5780973.1147290245</v>
      </c>
      <c r="K19" s="33">
        <f t="shared" si="1"/>
        <v>6011055.8514334615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468730.97576783103</v>
      </c>
      <c r="C21" s="13">
        <v>487623.38151064649</v>
      </c>
      <c r="D21" s="13">
        <v>507277.12009428086</v>
      </c>
      <c r="E21" s="13">
        <v>527722.8752426909</v>
      </c>
      <c r="F21" s="23">
        <v>548992.56789325539</v>
      </c>
      <c r="G21" s="22">
        <v>47702.22513704114</v>
      </c>
      <c r="H21" s="13">
        <v>49624.884058073265</v>
      </c>
      <c r="I21" s="13">
        <v>51625.022967530458</v>
      </c>
      <c r="J21" s="13">
        <v>53705.764513549722</v>
      </c>
      <c r="K21" s="23">
        <v>55870.357254088914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1080671.7782593218</v>
      </c>
      <c r="C23" s="11">
        <v>1124330.918100998</v>
      </c>
      <c r="D23" s="11">
        <v>1169753.8871922789</v>
      </c>
      <c r="E23" s="11">
        <v>1217011.9442348466</v>
      </c>
      <c r="F23" s="21">
        <v>1266179.2267819345</v>
      </c>
      <c r="G23" s="20">
        <v>109978.7535511765</v>
      </c>
      <c r="H23" s="11">
        <v>114421.89519464401</v>
      </c>
      <c r="I23" s="11">
        <v>119044.53976050766</v>
      </c>
      <c r="J23" s="11">
        <v>123853.93916683215</v>
      </c>
      <c r="K23" s="21">
        <v>128857.63830917214</v>
      </c>
    </row>
    <row r="24" spans="1:11" x14ac:dyDescent="0.25">
      <c r="A24" s="1" t="s">
        <v>12</v>
      </c>
      <c r="B24" s="20">
        <v>174878.13863124466</v>
      </c>
      <c r="C24" s="11">
        <v>181934.72124990897</v>
      </c>
      <c r="D24" s="11">
        <v>189275.99137578532</v>
      </c>
      <c r="E24" s="11">
        <v>196913.43321759309</v>
      </c>
      <c r="F24" s="21">
        <v>204858.99429141532</v>
      </c>
      <c r="G24" s="20">
        <v>17797.151824389501</v>
      </c>
      <c r="H24" s="11">
        <v>18515.292314725659</v>
      </c>
      <c r="I24" s="11">
        <v>19262.405133038406</v>
      </c>
      <c r="J24" s="11">
        <v>20039.659014355235</v>
      </c>
      <c r="K24" s="21">
        <v>20848.269843973871</v>
      </c>
    </row>
    <row r="25" spans="1:11" x14ac:dyDescent="0.25">
      <c r="A25" s="1" t="s">
        <v>13</v>
      </c>
      <c r="B25" s="20">
        <v>38040.515191152037</v>
      </c>
      <c r="C25" s="11">
        <v>39575.497564434503</v>
      </c>
      <c r="D25" s="11">
        <v>41172.40297397726</v>
      </c>
      <c r="E25" s="11">
        <v>42833.729044663458</v>
      </c>
      <c r="F25" s="21">
        <v>44562.07414177453</v>
      </c>
      <c r="G25" s="20">
        <v>3871.3405210842589</v>
      </c>
      <c r="H25" s="11">
        <v>4027.5539538145458</v>
      </c>
      <c r="I25" s="11">
        <v>4190.0692244210677</v>
      </c>
      <c r="J25" s="11">
        <v>4359.1405133839744</v>
      </c>
      <c r="K25" s="21">
        <v>4535.0322534206525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66201.36065609986</v>
      </c>
      <c r="C27" s="11">
        <v>68875.65474721085</v>
      </c>
      <c r="D27" s="11">
        <v>71657.978440090301</v>
      </c>
      <c r="E27" s="11">
        <v>74552.695587304115</v>
      </c>
      <c r="F27" s="21">
        <v>77564.346318812939</v>
      </c>
      <c r="G27" s="20">
        <v>6737.2381465139406</v>
      </c>
      <c r="H27" s="11">
        <v>7009.3980536074787</v>
      </c>
      <c r="I27" s="11">
        <v>7292.5520119829507</v>
      </c>
      <c r="J27" s="11">
        <v>7587.1441260164847</v>
      </c>
      <c r="K27" s="21">
        <v>7893.6364396367544</v>
      </c>
    </row>
    <row r="28" spans="1:11" x14ac:dyDescent="0.25">
      <c r="A28" s="1" t="s">
        <v>16</v>
      </c>
      <c r="B28" s="20">
        <v>2035745.4344244003</v>
      </c>
      <c r="C28" s="11">
        <v>2117957.0491801966</v>
      </c>
      <c r="D28" s="11">
        <v>2203488.5825376566</v>
      </c>
      <c r="E28" s="11">
        <v>2292474.1026613209</v>
      </c>
      <c r="F28" s="21">
        <v>2385053.0921599856</v>
      </c>
      <c r="G28" s="20">
        <v>207175.52723188515</v>
      </c>
      <c r="H28" s="11">
        <v>215542.11096264148</v>
      </c>
      <c r="I28" s="11">
        <v>224246.5590820566</v>
      </c>
      <c r="J28" s="11">
        <v>233302.51555671092</v>
      </c>
      <c r="K28" s="21">
        <v>242724.17537509787</v>
      </c>
    </row>
    <row r="29" spans="1:11" x14ac:dyDescent="0.25">
      <c r="A29" s="1" t="s">
        <v>17</v>
      </c>
      <c r="B29" s="20">
        <v>4890473.976705363</v>
      </c>
      <c r="C29" s="11">
        <v>5086353.3870719569</v>
      </c>
      <c r="D29" s="11">
        <v>5290086.0744907577</v>
      </c>
      <c r="E29" s="11">
        <v>5501987.220244796</v>
      </c>
      <c r="F29" s="21">
        <v>5722384.6754570901</v>
      </c>
      <c r="G29" s="20">
        <v>497698.04583853704</v>
      </c>
      <c r="H29" s="11">
        <v>517632.47350829327</v>
      </c>
      <c r="I29" s="11">
        <v>538366.12036640022</v>
      </c>
      <c r="J29" s="11">
        <v>559931.06205816241</v>
      </c>
      <c r="K29" s="21">
        <v>582360.66362427536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1438144.3412609138</v>
      </c>
      <c r="C31" s="11">
        <v>1496243.1426909303</v>
      </c>
      <c r="D31" s="11">
        <v>1556689.0286618532</v>
      </c>
      <c r="E31" s="11">
        <v>1619576.8166451277</v>
      </c>
      <c r="F31" s="21">
        <v>1685005.1545507102</v>
      </c>
      <c r="G31" s="20">
        <v>146358.33493617817</v>
      </c>
      <c r="H31" s="11">
        <v>152270.98472738726</v>
      </c>
      <c r="I31" s="11">
        <v>158422.4946771395</v>
      </c>
      <c r="J31" s="11">
        <v>164822.5142530477</v>
      </c>
      <c r="K31" s="21">
        <v>171481.08274215137</v>
      </c>
    </row>
    <row r="32" spans="1:11" ht="17.25" x14ac:dyDescent="0.25">
      <c r="A32" s="1" t="s">
        <v>26</v>
      </c>
      <c r="B32" s="20">
        <v>3143137.7958228602</v>
      </c>
      <c r="C32" s="11">
        <v>3270120.5627741031</v>
      </c>
      <c r="D32" s="11">
        <v>3402233.4335101768</v>
      </c>
      <c r="E32" s="11">
        <v>3539683.6642239876</v>
      </c>
      <c r="F32" s="21">
        <v>3682686.8842586367</v>
      </c>
      <c r="G32" s="20">
        <v>319873.60452864558</v>
      </c>
      <c r="H32" s="11">
        <v>332796.49815160281</v>
      </c>
      <c r="I32" s="11">
        <v>346241.47667692759</v>
      </c>
      <c r="J32" s="11">
        <v>360229.63233467535</v>
      </c>
      <c r="K32" s="21">
        <v>374782.90948099626</v>
      </c>
    </row>
    <row r="33" spans="1:11" x14ac:dyDescent="0.25">
      <c r="A33" s="1" t="s">
        <v>20</v>
      </c>
      <c r="B33" s="20">
        <v>635167.77766574419</v>
      </c>
      <c r="C33" s="11">
        <v>660828.97654663806</v>
      </c>
      <c r="D33" s="11">
        <v>687526.90860827721</v>
      </c>
      <c r="E33" s="11">
        <v>715303.45882004371</v>
      </c>
      <c r="F33" s="21">
        <v>744202.20434293605</v>
      </c>
      <c r="G33" s="20">
        <v>64640.311599574976</v>
      </c>
      <c r="H33" s="11">
        <v>67251.822998619158</v>
      </c>
      <c r="I33" s="11">
        <v>69968.841569477459</v>
      </c>
      <c r="J33" s="11">
        <v>72795.629898457672</v>
      </c>
      <c r="K33" s="21">
        <v>75736.62278430842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356200.96572251967</v>
      </c>
      <c r="C35" s="11">
        <v>368628.72620429768</v>
      </c>
      <c r="D35" s="11">
        <v>381505.30214199214</v>
      </c>
      <c r="E35" s="11">
        <v>394847.2896162885</v>
      </c>
      <c r="F35" s="21">
        <v>408671.9129978203</v>
      </c>
      <c r="G35" s="20">
        <v>36250.172357594034</v>
      </c>
      <c r="H35" s="11">
        <v>37514.931588579093</v>
      </c>
      <c r="I35" s="11">
        <v>38825.36626460604</v>
      </c>
      <c r="J35" s="11">
        <v>40183.165350172989</v>
      </c>
      <c r="K35" s="21">
        <v>41590.081750140707</v>
      </c>
    </row>
    <row r="36" spans="1:11" ht="17.25" x14ac:dyDescent="0.25">
      <c r="A36" s="3" t="s">
        <v>27</v>
      </c>
      <c r="B36" s="20">
        <v>844064.03961929295</v>
      </c>
      <c r="C36" s="11">
        <v>878164.22681991232</v>
      </c>
      <c r="D36" s="11">
        <v>913642.06158343679</v>
      </c>
      <c r="E36" s="11">
        <v>950553.20087140775</v>
      </c>
      <c r="F36" s="21">
        <v>988955.55018661241</v>
      </c>
      <c r="G36" s="20">
        <v>85899.449640689229</v>
      </c>
      <c r="H36" s="11">
        <v>89369.787406173084</v>
      </c>
      <c r="I36" s="11">
        <v>92980.326817382476</v>
      </c>
      <c r="J36" s="11">
        <v>96736.732020804731</v>
      </c>
      <c r="K36" s="21">
        <v>100644.89599444521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15171457.099726744</v>
      </c>
      <c r="C38" s="38">
        <f t="shared" ref="C38:F38" si="2">SUM(C21:C37)</f>
        <v>15780636.244461235</v>
      </c>
      <c r="D38" s="32">
        <f t="shared" si="2"/>
        <v>16414308.771610562</v>
      </c>
      <c r="E38" s="38">
        <f t="shared" si="2"/>
        <v>17073460.430410068</v>
      </c>
      <c r="F38" s="33">
        <f t="shared" si="2"/>
        <v>17759116.683380984</v>
      </c>
      <c r="G38" s="31">
        <f>SUM(G21:G37)</f>
        <v>1543982.1553133095</v>
      </c>
      <c r="H38" s="38">
        <f t="shared" ref="H38:K38" si="3">SUM(H21:H37)</f>
        <v>1605977.6329181611</v>
      </c>
      <c r="I38" s="32">
        <f t="shared" si="3"/>
        <v>1670465.7745514708</v>
      </c>
      <c r="J38" s="38">
        <f t="shared" si="3"/>
        <v>1737546.8988061694</v>
      </c>
      <c r="K38" s="33">
        <f t="shared" si="3"/>
        <v>1807325.3658517075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466739.34469669499</v>
      </c>
      <c r="C40" s="11">
        <v>485113.2913257461</v>
      </c>
      <c r="D40" s="11">
        <v>504213.7215133963</v>
      </c>
      <c r="E40" s="11">
        <v>524069.42124752031</v>
      </c>
      <c r="F40" s="21">
        <v>544710.31986922037</v>
      </c>
      <c r="G40" s="20">
        <v>47499.539079031791</v>
      </c>
      <c r="H40" s="11">
        <v>49369.43499815515</v>
      </c>
      <c r="I40" s="11">
        <v>51313.264333379033</v>
      </c>
      <c r="J40" s="11">
        <v>53333.956602370046</v>
      </c>
      <c r="K40" s="21">
        <v>55434.557680569058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3030326.7048436156</v>
      </c>
      <c r="C43" s="11">
        <v>3103173.1053677713</v>
      </c>
      <c r="D43" s="11">
        <v>3177846.4017749969</v>
      </c>
      <c r="E43" s="11">
        <v>3254392.6873097187</v>
      </c>
      <c r="F43" s="21">
        <v>3332859.1624186472</v>
      </c>
      <c r="G43" s="20">
        <v>308392.94645813521</v>
      </c>
      <c r="H43" s="11">
        <v>315806.44285131479</v>
      </c>
      <c r="I43" s="11">
        <v>323405.86038737028</v>
      </c>
      <c r="J43" s="11">
        <v>331195.88992403593</v>
      </c>
      <c r="K43" s="21">
        <v>339181.33499777934</v>
      </c>
    </row>
    <row r="44" spans="1:11" x14ac:dyDescent="0.25">
      <c r="A44" s="1" t="s">
        <v>34</v>
      </c>
      <c r="B44" s="20">
        <v>281661.13473063207</v>
      </c>
      <c r="C44" s="11">
        <v>292102.92668947234</v>
      </c>
      <c r="D44" s="11">
        <v>302946.68686869164</v>
      </c>
      <c r="E44" s="11">
        <v>314208.2084893607</v>
      </c>
      <c r="F44" s="21">
        <v>325903.9120979592</v>
      </c>
      <c r="G44" s="20">
        <v>28664.337447009391</v>
      </c>
      <c r="H44" s="11">
        <v>29726.98689115762</v>
      </c>
      <c r="I44" s="11">
        <v>30830.544189784734</v>
      </c>
      <c r="J44" s="11">
        <v>31976.616601267298</v>
      </c>
      <c r="K44" s="21">
        <v>33166.875226184398</v>
      </c>
    </row>
    <row r="45" spans="1:11" x14ac:dyDescent="0.25">
      <c r="A45" s="1" t="s">
        <v>35</v>
      </c>
      <c r="B45" s="20">
        <v>275049.46238022135</v>
      </c>
      <c r="C45" s="11">
        <v>286161.46066038235</v>
      </c>
      <c r="D45" s="11">
        <v>297722.38367106178</v>
      </c>
      <c r="E45" s="11">
        <v>309750.36797137262</v>
      </c>
      <c r="F45" s="21">
        <v>322264.28283741605</v>
      </c>
      <c r="G45" s="20">
        <v>27991.474975151203</v>
      </c>
      <c r="H45" s="11">
        <v>29122.330564147316</v>
      </c>
      <c r="I45" s="11">
        <v>30298.872718938863</v>
      </c>
      <c r="J45" s="11">
        <v>31522.947176783993</v>
      </c>
      <c r="K45" s="21">
        <v>32796.474242726064</v>
      </c>
    </row>
    <row r="46" spans="1:11" x14ac:dyDescent="0.25">
      <c r="A46" s="1" t="s">
        <v>36</v>
      </c>
      <c r="B46" s="20">
        <v>1578748.5431949757</v>
      </c>
      <c r="C46" s="11">
        <v>1639217.6371558707</v>
      </c>
      <c r="D46" s="11">
        <v>1702009.7860081091</v>
      </c>
      <c r="E46" s="11">
        <v>1767214.2692191324</v>
      </c>
      <c r="F46" s="21">
        <v>1834923.8074077338</v>
      </c>
      <c r="G46" s="20">
        <v>160667.46670389554</v>
      </c>
      <c r="H46" s="11">
        <v>166821.33850473046</v>
      </c>
      <c r="I46" s="11">
        <v>173211.62499365181</v>
      </c>
      <c r="J46" s="11">
        <v>179847.41204182262</v>
      </c>
      <c r="K46" s="21">
        <v>186738.1357225157</v>
      </c>
    </row>
    <row r="47" spans="1:11" ht="18" thickBot="1" x14ac:dyDescent="0.3">
      <c r="A47" s="2" t="s">
        <v>23</v>
      </c>
      <c r="B47" s="24">
        <v>2565501.3430419606</v>
      </c>
      <c r="C47" s="15">
        <v>2669147.5973008564</v>
      </c>
      <c r="D47" s="15">
        <v>2776981.160231811</v>
      </c>
      <c r="E47" s="15">
        <v>2889171.1991051757</v>
      </c>
      <c r="F47" s="25">
        <v>3005893.7155490257</v>
      </c>
      <c r="G47" s="24">
        <v>261088.1912694108</v>
      </c>
      <c r="H47" s="15">
        <v>271636.15419669508</v>
      </c>
      <c r="I47" s="15">
        <v>282610.25482624152</v>
      </c>
      <c r="J47" s="15">
        <v>294027.70912122168</v>
      </c>
      <c r="K47" s="25">
        <v>305906.42856971908</v>
      </c>
    </row>
    <row r="48" spans="1:11" ht="15.75" thickBot="1" x14ac:dyDescent="0.3">
      <c r="A48" s="14" t="s">
        <v>37</v>
      </c>
      <c r="B48" s="28">
        <f>SUM(B40:B47)</f>
        <v>8198026.5328880996</v>
      </c>
      <c r="C48" s="29">
        <f t="shared" ref="C48:F48" si="4">SUM(C40:C47)</f>
        <v>8474916.018500099</v>
      </c>
      <c r="D48" s="29">
        <f t="shared" si="4"/>
        <v>8761720.1400680672</v>
      </c>
      <c r="E48" s="29">
        <f t="shared" si="4"/>
        <v>9058806.1533422805</v>
      </c>
      <c r="F48" s="30">
        <f t="shared" si="4"/>
        <v>9366555.2001800016</v>
      </c>
      <c r="G48" s="28">
        <f>SUM(G40:G47)</f>
        <v>834303.95593263395</v>
      </c>
      <c r="H48" s="29">
        <f t="shared" ref="H48:K48" si="5">SUM(H40:H47)</f>
        <v>862482.68800620048</v>
      </c>
      <c r="I48" s="29">
        <f t="shared" si="5"/>
        <v>891670.42144936626</v>
      </c>
      <c r="J48" s="29">
        <f t="shared" si="5"/>
        <v>921904.53146750154</v>
      </c>
      <c r="K48" s="30">
        <f t="shared" si="5"/>
        <v>953223.80643949367</v>
      </c>
    </row>
    <row r="49" spans="1:11" ht="15.75" thickBot="1" x14ac:dyDescent="0.3">
      <c r="A49" s="4" t="s">
        <v>38</v>
      </c>
      <c r="B49" s="28">
        <f>B48+B38+B19</f>
        <v>73897406.236113101</v>
      </c>
      <c r="C49" s="29">
        <f t="shared" ref="C49:F49" si="6">C48+C38+C19</f>
        <v>76794798.852014184</v>
      </c>
      <c r="D49" s="29">
        <f t="shared" si="6"/>
        <v>79806548.906615049</v>
      </c>
      <c r="E49" s="29">
        <f t="shared" si="6"/>
        <v>82937188.391276464</v>
      </c>
      <c r="F49" s="30">
        <f t="shared" si="6"/>
        <v>86191429.645235583</v>
      </c>
      <c r="G49" s="28">
        <f>G48+G38+G19</f>
        <v>7520456.0644707037</v>
      </c>
      <c r="H49" s="29">
        <f t="shared" ref="H49:K49" si="7">H48+H38+H19</f>
        <v>7815320.4579486642</v>
      </c>
      <c r="I49" s="29">
        <f t="shared" si="7"/>
        <v>8121822.8795684967</v>
      </c>
      <c r="J49" s="29">
        <f t="shared" si="7"/>
        <v>8440424.5450026952</v>
      </c>
      <c r="K49" s="30">
        <f t="shared" si="7"/>
        <v>8771605.0237246621</v>
      </c>
    </row>
    <row r="50" spans="1:11" ht="15.75" thickBot="1" x14ac:dyDescent="0.3"/>
    <row r="51" spans="1:11" ht="18" thickBot="1" x14ac:dyDescent="0.3">
      <c r="A51" s="4" t="s">
        <v>39</v>
      </c>
      <c r="B51" s="35">
        <v>73897406.236113101</v>
      </c>
      <c r="C51" s="36">
        <v>76794798.852014184</v>
      </c>
      <c r="D51" s="36">
        <v>79806548.906615049</v>
      </c>
      <c r="E51" s="36">
        <v>82937188.391276464</v>
      </c>
      <c r="F51" s="37">
        <v>86191429.645235583</v>
      </c>
      <c r="G51" s="35">
        <v>7520456.0644707037</v>
      </c>
      <c r="H51" s="36">
        <v>7815320.4579486642</v>
      </c>
      <c r="I51" s="36">
        <v>8121822.8795684967</v>
      </c>
      <c r="J51" s="36">
        <v>8440424.5450026952</v>
      </c>
      <c r="K51" s="37">
        <v>8771605.0237246621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361595.85059103341</v>
      </c>
      <c r="C55" s="43">
        <v>368827.76760285406</v>
      </c>
      <c r="D55" s="43">
        <v>376204.32295491116</v>
      </c>
      <c r="E55" s="43">
        <v>383728.40941400937</v>
      </c>
      <c r="F55" s="44">
        <v>391402.97760228958</v>
      </c>
      <c r="G55" s="42">
        <v>13556399.998010937</v>
      </c>
      <c r="H55" s="43">
        <v>13827527.997971157</v>
      </c>
      <c r="I55" s="43">
        <v>14104078.557930579</v>
      </c>
      <c r="J55" s="43">
        <v>14386160.12908919</v>
      </c>
      <c r="K55" s="44">
        <v>14673883.331670973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1431418.167692177</v>
      </c>
      <c r="C4" s="18">
        <v>1488742.5942663893</v>
      </c>
      <c r="D4" s="18">
        <v>1548355.950197177</v>
      </c>
      <c r="E4" s="18">
        <v>1610349.3326835323</v>
      </c>
      <c r="F4" s="19">
        <v>1674817.4536117935</v>
      </c>
      <c r="G4" s="17">
        <v>203977.64136596007</v>
      </c>
      <c r="H4" s="18">
        <v>212146.39427770776</v>
      </c>
      <c r="I4" s="18">
        <v>220641.32050620206</v>
      </c>
      <c r="J4" s="18">
        <v>229475.40143745928</v>
      </c>
      <c r="K4" s="19">
        <v>238662.1335518375</v>
      </c>
    </row>
    <row r="5" spans="1:11" x14ac:dyDescent="0.25">
      <c r="A5" s="1" t="s">
        <v>10</v>
      </c>
      <c r="B5" s="20">
        <v>681392.80955374415</v>
      </c>
      <c r="C5" s="11">
        <v>708680.74885832588</v>
      </c>
      <c r="D5" s="11">
        <v>737058.27892006678</v>
      </c>
      <c r="E5" s="11">
        <v>766568.76440888993</v>
      </c>
      <c r="F5" s="21">
        <v>797257.29068125237</v>
      </c>
      <c r="G5" s="20">
        <v>97098.738351619686</v>
      </c>
      <c r="H5" s="11">
        <v>100987.28023456933</v>
      </c>
      <c r="I5" s="11">
        <v>105031.08922095233</v>
      </c>
      <c r="J5" s="11">
        <v>109236.34479296977</v>
      </c>
      <c r="K5" s="21">
        <v>113609.47163131792</v>
      </c>
    </row>
    <row r="6" spans="1:11" x14ac:dyDescent="0.25">
      <c r="A6" s="1" t="s">
        <v>11</v>
      </c>
      <c r="B6" s="20">
        <v>1045479.790815199</v>
      </c>
      <c r="C6" s="11">
        <v>1087348.4291042003</v>
      </c>
      <c r="D6" s="11">
        <v>1130888.8565592994</v>
      </c>
      <c r="E6" s="11">
        <v>1176167.6087902123</v>
      </c>
      <c r="F6" s="21">
        <v>1223253.8615034877</v>
      </c>
      <c r="G6" s="20">
        <v>148981.27370430407</v>
      </c>
      <c r="H6" s="11">
        <v>154947.57082009673</v>
      </c>
      <c r="I6" s="11">
        <v>161152.09853730162</v>
      </c>
      <c r="J6" s="11">
        <v>167604.33820598343</v>
      </c>
      <c r="K6" s="21">
        <v>174314.14739102439</v>
      </c>
    </row>
    <row r="7" spans="1:11" x14ac:dyDescent="0.25">
      <c r="A7" s="1" t="s">
        <v>12</v>
      </c>
      <c r="B7" s="20">
        <v>5567965.1455439311</v>
      </c>
      <c r="C7" s="11">
        <v>5790947.0919503467</v>
      </c>
      <c r="D7" s="11">
        <v>6022832.5713464068</v>
      </c>
      <c r="E7" s="11">
        <v>6263975.9358287212</v>
      </c>
      <c r="F7" s="21">
        <v>6514745.5979925049</v>
      </c>
      <c r="G7" s="20">
        <v>793437.18225054967</v>
      </c>
      <c r="H7" s="11">
        <v>825212.19567552442</v>
      </c>
      <c r="I7" s="11">
        <v>858255.96598792903</v>
      </c>
      <c r="J7" s="11">
        <v>892618.98849829577</v>
      </c>
      <c r="K7" s="21">
        <v>928353.76214363589</v>
      </c>
    </row>
    <row r="8" spans="1:11" x14ac:dyDescent="0.25">
      <c r="A8" s="1" t="s">
        <v>13</v>
      </c>
      <c r="B8" s="20">
        <v>384153.03941581736</v>
      </c>
      <c r="C8" s="11">
        <v>399537.329763869</v>
      </c>
      <c r="D8" s="11">
        <v>415535.90543341701</v>
      </c>
      <c r="E8" s="11">
        <v>432173.21439268271</v>
      </c>
      <c r="F8" s="21">
        <v>449474.67469197925</v>
      </c>
      <c r="G8" s="20">
        <v>54741.956384372206</v>
      </c>
      <c r="H8" s="11">
        <v>56934.223696686699</v>
      </c>
      <c r="I8" s="11">
        <v>59214.02690440385</v>
      </c>
      <c r="J8" s="11">
        <v>61584.849852431129</v>
      </c>
      <c r="K8" s="21">
        <v>64050.314622748505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48626.967014660418</v>
      </c>
      <c r="C10" s="11">
        <v>50574.345539730246</v>
      </c>
      <c r="D10" s="11">
        <v>52599.48170043253</v>
      </c>
      <c r="E10" s="11">
        <v>54705.470176288953</v>
      </c>
      <c r="F10" s="21">
        <v>56895.528442022689</v>
      </c>
      <c r="G10" s="20">
        <v>6929.3615676420513</v>
      </c>
      <c r="H10" s="11">
        <v>7206.8637590742655</v>
      </c>
      <c r="I10" s="11">
        <v>7495.4464435954242</v>
      </c>
      <c r="J10" s="11">
        <v>7795.55061423179</v>
      </c>
      <c r="K10" s="21">
        <v>8107.6347623732272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4133292.1962461378</v>
      </c>
      <c r="C14" s="11">
        <v>4298819.3708770731</v>
      </c>
      <c r="D14" s="11">
        <v>4470955.944536766</v>
      </c>
      <c r="E14" s="11">
        <v>4649964.9649845622</v>
      </c>
      <c r="F14" s="21">
        <v>4836119.9175719302</v>
      </c>
      <c r="G14" s="20">
        <v>588995.73324957455</v>
      </c>
      <c r="H14" s="11">
        <v>612583.41952131281</v>
      </c>
      <c r="I14" s="11">
        <v>637112.94770561124</v>
      </c>
      <c r="J14" s="11">
        <v>662621.8022097022</v>
      </c>
      <c r="K14" s="21">
        <v>689148.95480172464</v>
      </c>
    </row>
    <row r="15" spans="1:11" x14ac:dyDescent="0.25">
      <c r="A15" s="1" t="s">
        <v>20</v>
      </c>
      <c r="B15" s="20">
        <v>559210.12066859496</v>
      </c>
      <c r="C15" s="11">
        <v>581604.97370689805</v>
      </c>
      <c r="D15" s="11">
        <v>604894.03955497418</v>
      </c>
      <c r="E15" s="11">
        <v>629112.90702732303</v>
      </c>
      <c r="F15" s="21">
        <v>654298.57708326099</v>
      </c>
      <c r="G15" s="20">
        <v>79687.65802788359</v>
      </c>
      <c r="H15" s="11">
        <v>82878.933229354079</v>
      </c>
      <c r="I15" s="11">
        <v>86197.634101347387</v>
      </c>
      <c r="J15" s="11">
        <v>89648.832063665584</v>
      </c>
      <c r="K15" s="21">
        <v>93237.799767292134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1361555.0764104915</v>
      </c>
      <c r="C17" s="11">
        <v>1416081.6751124465</v>
      </c>
      <c r="D17" s="11">
        <v>1472785.4876121103</v>
      </c>
      <c r="E17" s="11">
        <v>1531753.1649360901</v>
      </c>
      <c r="F17" s="21">
        <v>1593074.7963766349</v>
      </c>
      <c r="G17" s="20">
        <v>194022.12389397735</v>
      </c>
      <c r="H17" s="11">
        <v>201792.18525407938</v>
      </c>
      <c r="I17" s="11">
        <v>209872.5004206718</v>
      </c>
      <c r="J17" s="11">
        <v>218275.41719849003</v>
      </c>
      <c r="K17" s="21">
        <v>227013.77334645033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15213093.313360754</v>
      </c>
      <c r="C19" s="38">
        <f t="shared" ref="C19:F19" si="0">SUM(C4:C18)</f>
        <v>15822336.559179278</v>
      </c>
      <c r="D19" s="32">
        <f t="shared" si="0"/>
        <v>16455906.515860649</v>
      </c>
      <c r="E19" s="38">
        <f t="shared" si="0"/>
        <v>17114771.363228302</v>
      </c>
      <c r="F19" s="33">
        <f t="shared" si="0"/>
        <v>17799937.697954867</v>
      </c>
      <c r="G19" s="31">
        <f>SUM(G4:G18)</f>
        <v>2167871.6687958832</v>
      </c>
      <c r="H19" s="38">
        <f t="shared" ref="H19:K19" si="1">SUM(H4:H18)</f>
        <v>2254689.0664684055</v>
      </c>
      <c r="I19" s="32">
        <f t="shared" si="1"/>
        <v>2344973.0298280152</v>
      </c>
      <c r="J19" s="38">
        <f t="shared" si="1"/>
        <v>2438861.5248732287</v>
      </c>
      <c r="K19" s="33">
        <f t="shared" si="1"/>
        <v>2536497.9920184044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137861.91568433648</v>
      </c>
      <c r="C21" s="13">
        <v>143423.52342333246</v>
      </c>
      <c r="D21" s="13">
        <v>149209.39285459355</v>
      </c>
      <c r="E21" s="13">
        <v>155228.56243440861</v>
      </c>
      <c r="F21" s="23">
        <v>161490.43474140516</v>
      </c>
      <c r="G21" s="22">
        <v>19645.376194171036</v>
      </c>
      <c r="H21" s="13">
        <v>20437.907443534797</v>
      </c>
      <c r="I21" s="13">
        <v>21262.396070602328</v>
      </c>
      <c r="J21" s="13">
        <v>22120.130058883275</v>
      </c>
      <c r="K21" s="23">
        <v>23012.449279461067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316408.53021922876</v>
      </c>
      <c r="C23" s="11">
        <v>329191.43484008557</v>
      </c>
      <c r="D23" s="11">
        <v>342490.76880762499</v>
      </c>
      <c r="E23" s="11">
        <v>356327.39586745296</v>
      </c>
      <c r="F23" s="21">
        <v>370723.0226604981</v>
      </c>
      <c r="G23" s="20">
        <v>45088.337677203228</v>
      </c>
      <c r="H23" s="11">
        <v>46909.90651936223</v>
      </c>
      <c r="I23" s="11">
        <v>48805.06674274445</v>
      </c>
      <c r="J23" s="11">
        <v>50776.791439151319</v>
      </c>
      <c r="K23" s="21">
        <v>52828.17381329304</v>
      </c>
    </row>
    <row r="24" spans="1:11" x14ac:dyDescent="0.25">
      <c r="A24" s="1" t="s">
        <v>12</v>
      </c>
      <c r="B24" s="20">
        <v>51312.531916424494</v>
      </c>
      <c r="C24" s="11">
        <v>53384.240973436456</v>
      </c>
      <c r="D24" s="11">
        <v>55539.574486390273</v>
      </c>
      <c r="E24" s="11">
        <v>57781.907020644023</v>
      </c>
      <c r="F24" s="21">
        <v>60114.749278112882</v>
      </c>
      <c r="G24" s="20">
        <v>7312.0556026634385</v>
      </c>
      <c r="H24" s="11">
        <v>7607.2749428839925</v>
      </c>
      <c r="I24" s="11">
        <v>7914.4108003519341</v>
      </c>
      <c r="J24" s="11">
        <v>8233.9440519332402</v>
      </c>
      <c r="K24" s="21">
        <v>8566.3749740058101</v>
      </c>
    </row>
    <row r="25" spans="1:11" x14ac:dyDescent="0.25">
      <c r="A25" s="1" t="s">
        <v>13</v>
      </c>
      <c r="B25" s="20">
        <v>11160.906143913451</v>
      </c>
      <c r="C25" s="11">
        <v>11611.542623420544</v>
      </c>
      <c r="D25" s="11">
        <v>12080.369965804461</v>
      </c>
      <c r="E25" s="11">
        <v>12568.122270710046</v>
      </c>
      <c r="F25" s="21">
        <v>13075.563252830101</v>
      </c>
      <c r="G25" s="20">
        <v>1590.4334331684202</v>
      </c>
      <c r="H25" s="11">
        <v>1654.6493054257323</v>
      </c>
      <c r="I25" s="11">
        <v>1721.4573826639328</v>
      </c>
      <c r="J25" s="11">
        <v>1790.9622743657458</v>
      </c>
      <c r="K25" s="21">
        <v>1863.2728101696573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19385.962849717627</v>
      </c>
      <c r="C27" s="11">
        <v>20169.122563144192</v>
      </c>
      <c r="D27" s="11">
        <v>20983.92004769792</v>
      </c>
      <c r="E27" s="11">
        <v>21831.633365496946</v>
      </c>
      <c r="F27" s="21">
        <v>22713.592206847403</v>
      </c>
      <c r="G27" s="20">
        <v>2762.5071882864986</v>
      </c>
      <c r="H27" s="11">
        <v>2874.1077497179263</v>
      </c>
      <c r="I27" s="11">
        <v>2990.2167057458805</v>
      </c>
      <c r="J27" s="11">
        <v>3111.0161807154782</v>
      </c>
      <c r="K27" s="21">
        <v>3236.6956560085487</v>
      </c>
    </row>
    <row r="28" spans="1:11" x14ac:dyDescent="0.25">
      <c r="A28" s="1" t="s">
        <v>16</v>
      </c>
      <c r="B28" s="20">
        <v>596493.17494832515</v>
      </c>
      <c r="C28" s="11">
        <v>620585.78546801594</v>
      </c>
      <c r="D28" s="11">
        <v>645651.43106445624</v>
      </c>
      <c r="E28" s="11">
        <v>671729.40665365267</v>
      </c>
      <c r="F28" s="21">
        <v>698860.59391134034</v>
      </c>
      <c r="G28" s="20">
        <v>85000.507652504137</v>
      </c>
      <c r="H28" s="11">
        <v>88433.713950338482</v>
      </c>
      <c r="I28" s="11">
        <v>92005.578122161984</v>
      </c>
      <c r="J28" s="11">
        <v>95721.69970867192</v>
      </c>
      <c r="K28" s="21">
        <v>99587.904364439135</v>
      </c>
    </row>
    <row r="29" spans="1:11" x14ac:dyDescent="0.25">
      <c r="A29" s="1" t="s">
        <v>17</v>
      </c>
      <c r="B29" s="20">
        <v>1466109.5250159705</v>
      </c>
      <c r="C29" s="11">
        <v>1524604.4959838884</v>
      </c>
      <c r="D29" s="11">
        <v>1585440.9123805196</v>
      </c>
      <c r="E29" s="11">
        <v>1648712.588921688</v>
      </c>
      <c r="F29" s="21">
        <v>1714517.0993933328</v>
      </c>
      <c r="G29" s="20">
        <v>208921.17317406888</v>
      </c>
      <c r="H29" s="11">
        <v>217256.72911370269</v>
      </c>
      <c r="I29" s="11">
        <v>225925.94193063182</v>
      </c>
      <c r="J29" s="11">
        <v>234942.18025806997</v>
      </c>
      <c r="K29" s="21">
        <v>244319.34839817297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421100.66416983953</v>
      </c>
      <c r="C31" s="11">
        <v>438112.80269115965</v>
      </c>
      <c r="D31" s="11">
        <v>455812.21329581103</v>
      </c>
      <c r="E31" s="11">
        <v>474226.66078584333</v>
      </c>
      <c r="F31" s="21">
        <v>493385.03161002311</v>
      </c>
      <c r="G31" s="20">
        <v>60007.007172117053</v>
      </c>
      <c r="H31" s="11">
        <v>62431.243477406242</v>
      </c>
      <c r="I31" s="11">
        <v>64953.416319829463</v>
      </c>
      <c r="J31" s="11">
        <v>67577.482194394965</v>
      </c>
      <c r="K31" s="21">
        <v>70307.557431200956</v>
      </c>
    </row>
    <row r="32" spans="1:11" ht="17.25" x14ac:dyDescent="0.25">
      <c r="A32" s="1" t="s">
        <v>26</v>
      </c>
      <c r="B32" s="20">
        <v>920275.36043804197</v>
      </c>
      <c r="C32" s="11">
        <v>957454.48499973875</v>
      </c>
      <c r="D32" s="11">
        <v>996135.6461937282</v>
      </c>
      <c r="E32" s="11">
        <v>1036379.5262999549</v>
      </c>
      <c r="F32" s="21">
        <v>1078249.259162473</v>
      </c>
      <c r="G32" s="20">
        <v>131139.5940516862</v>
      </c>
      <c r="H32" s="11">
        <v>136437.63365137434</v>
      </c>
      <c r="I32" s="11">
        <v>141949.71405088983</v>
      </c>
      <c r="J32" s="11">
        <v>147684.48249854581</v>
      </c>
      <c r="K32" s="21">
        <v>153650.93559148704</v>
      </c>
    </row>
    <row r="33" spans="1:11" x14ac:dyDescent="0.25">
      <c r="A33" s="1" t="s">
        <v>20</v>
      </c>
      <c r="B33" s="20">
        <v>185964.82307766506</v>
      </c>
      <c r="C33" s="11">
        <v>193477.85988433089</v>
      </c>
      <c r="D33" s="11">
        <v>201294.42666341312</v>
      </c>
      <c r="E33" s="11">
        <v>209426.78620713175</v>
      </c>
      <c r="F33" s="21">
        <v>217887.69673415527</v>
      </c>
      <c r="G33" s="20">
        <v>26500.059063507368</v>
      </c>
      <c r="H33" s="11">
        <v>27570.669708187193</v>
      </c>
      <c r="I33" s="11">
        <v>28684.533491086717</v>
      </c>
      <c r="J33" s="11">
        <v>29843.397864830229</v>
      </c>
      <c r="K33" s="21">
        <v>31049.080880502148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157411.67149810449</v>
      </c>
      <c r="C35" s="11">
        <v>162357.21799013755</v>
      </c>
      <c r="D35" s="11">
        <v>167470.53819245385</v>
      </c>
      <c r="E35" s="11">
        <v>172757.58602993193</v>
      </c>
      <c r="F35" s="21">
        <v>178224.53125684449</v>
      </c>
      <c r="G35" s="20">
        <v>22431.223943052206</v>
      </c>
      <c r="H35" s="11">
        <v>23135.966226948898</v>
      </c>
      <c r="I35" s="11">
        <v>23864.616329314853</v>
      </c>
      <c r="J35" s="11">
        <v>24618.022686743239</v>
      </c>
      <c r="K35" s="21">
        <v>25397.064491599198</v>
      </c>
    </row>
    <row r="36" spans="1:11" ht="17.25" x14ac:dyDescent="0.25">
      <c r="A36" s="3" t="s">
        <v>27</v>
      </c>
      <c r="B36" s="20">
        <v>247132.44813057236</v>
      </c>
      <c r="C36" s="11">
        <v>257116.59903504752</v>
      </c>
      <c r="D36" s="11">
        <v>267504.10963606345</v>
      </c>
      <c r="E36" s="11">
        <v>278311.27566536039</v>
      </c>
      <c r="F36" s="21">
        <v>289555.05120224098</v>
      </c>
      <c r="G36" s="20">
        <v>35216.469241789076</v>
      </c>
      <c r="H36" s="11">
        <v>36639.214599157356</v>
      </c>
      <c r="I36" s="11">
        <v>38119.438868963305</v>
      </c>
      <c r="J36" s="11">
        <v>39659.464199269423</v>
      </c>
      <c r="K36" s="21">
        <v>41261.70655291991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4530617.5140921399</v>
      </c>
      <c r="C38" s="38">
        <f t="shared" ref="C38:F38" si="2">SUM(C21:C37)</f>
        <v>4711489.1104757385</v>
      </c>
      <c r="D38" s="32">
        <f t="shared" si="2"/>
        <v>4899613.3035885561</v>
      </c>
      <c r="E38" s="38">
        <f t="shared" si="2"/>
        <v>5095281.4515222758</v>
      </c>
      <c r="F38" s="33">
        <f t="shared" si="2"/>
        <v>5298796.6254101042</v>
      </c>
      <c r="G38" s="31">
        <f>SUM(G21:G37)</f>
        <v>645614.74439421762</v>
      </c>
      <c r="H38" s="38">
        <f t="shared" ref="H38:K38" si="3">SUM(H21:H37)</f>
        <v>671389.01668803988</v>
      </c>
      <c r="I38" s="32">
        <f t="shared" si="3"/>
        <v>698196.7868149865</v>
      </c>
      <c r="J38" s="38">
        <f t="shared" si="3"/>
        <v>726079.57341557473</v>
      </c>
      <c r="K38" s="33">
        <f t="shared" si="3"/>
        <v>755080.56424325961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147940.43113691712</v>
      </c>
      <c r="C40" s="11">
        <v>153638.6040314782</v>
      </c>
      <c r="D40" s="11">
        <v>159560.14951872927</v>
      </c>
      <c r="E40" s="11">
        <v>165713.88957662153</v>
      </c>
      <c r="F40" s="21">
        <v>172108.99532734504</v>
      </c>
      <c r="G40" s="20">
        <v>21081.568536065268</v>
      </c>
      <c r="H40" s="11">
        <v>21893.560372805714</v>
      </c>
      <c r="I40" s="11">
        <v>22737.382890217319</v>
      </c>
      <c r="J40" s="11">
        <v>23614.293223563054</v>
      </c>
      <c r="K40" s="21">
        <v>24525.598261294686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2431549.9103411729</v>
      </c>
      <c r="C43" s="11">
        <v>2485484.1038405285</v>
      </c>
      <c r="D43" s="11">
        <v>2540689.7607215601</v>
      </c>
      <c r="E43" s="11">
        <v>2597198.9310739459</v>
      </c>
      <c r="F43" s="21">
        <v>2655044.5127268936</v>
      </c>
      <c r="G43" s="20">
        <v>346496.80070405809</v>
      </c>
      <c r="H43" s="11">
        <v>354182.44409414509</v>
      </c>
      <c r="I43" s="11">
        <v>362049.27150685457</v>
      </c>
      <c r="J43" s="11">
        <v>370101.8500923359</v>
      </c>
      <c r="K43" s="21">
        <v>378344.86780394829</v>
      </c>
    </row>
    <row r="44" spans="1:11" x14ac:dyDescent="0.25">
      <c r="A44" s="1" t="s">
        <v>34</v>
      </c>
      <c r="B44" s="20">
        <v>112519.07762732878</v>
      </c>
      <c r="C44" s="11">
        <v>116193.16018506623</v>
      </c>
      <c r="D44" s="11">
        <v>119998.04251762162</v>
      </c>
      <c r="E44" s="11">
        <v>123938.64548926886</v>
      </c>
      <c r="F44" s="21">
        <v>128020.08094109583</v>
      </c>
      <c r="G44" s="20">
        <v>16034.011989731525</v>
      </c>
      <c r="H44" s="11">
        <v>16557.570172257161</v>
      </c>
      <c r="I44" s="11">
        <v>17099.767373177809</v>
      </c>
      <c r="J44" s="11">
        <v>17661.304817551754</v>
      </c>
      <c r="K44" s="21">
        <v>18242.910944706979</v>
      </c>
    </row>
    <row r="45" spans="1:11" x14ac:dyDescent="0.25">
      <c r="A45" s="1" t="s">
        <v>35</v>
      </c>
      <c r="B45" s="20">
        <v>80531.38601388676</v>
      </c>
      <c r="C45" s="11">
        <v>83784.854008847775</v>
      </c>
      <c r="D45" s="11">
        <v>87169.762110805226</v>
      </c>
      <c r="E45" s="11">
        <v>90691.420500081775</v>
      </c>
      <c r="F45" s="21">
        <v>94355.35388828507</v>
      </c>
      <c r="G45" s="20">
        <v>11475.753588853981</v>
      </c>
      <c r="H45" s="11">
        <v>11939.37403384368</v>
      </c>
      <c r="I45" s="11">
        <v>12421.724744810961</v>
      </c>
      <c r="J45" s="11">
        <v>12923.562424501328</v>
      </c>
      <c r="K45" s="21">
        <v>13445.67434645118</v>
      </c>
    </row>
    <row r="46" spans="1:11" x14ac:dyDescent="0.25">
      <c r="A46" s="1" t="s">
        <v>36</v>
      </c>
      <c r="B46" s="20">
        <v>531682.05567006231</v>
      </c>
      <c r="C46" s="11">
        <v>551572.21740709292</v>
      </c>
      <c r="D46" s="11">
        <v>572223.43599866889</v>
      </c>
      <c r="E46" s="11">
        <v>593665.04781603836</v>
      </c>
      <c r="F46" s="21">
        <v>615927.51851822494</v>
      </c>
      <c r="G46" s="20">
        <v>75764.898140867095</v>
      </c>
      <c r="H46" s="11">
        <v>78599.25386519618</v>
      </c>
      <c r="I46" s="11">
        <v>81542.060485035312</v>
      </c>
      <c r="J46" s="11">
        <v>84597.498444609984</v>
      </c>
      <c r="K46" s="21">
        <v>87769.909112089605</v>
      </c>
    </row>
    <row r="47" spans="1:11" ht="18" thickBot="1" x14ac:dyDescent="0.3">
      <c r="A47" s="2" t="s">
        <v>23</v>
      </c>
      <c r="B47" s="24">
        <v>751149.91022979666</v>
      </c>
      <c r="C47" s="15">
        <v>781496.36660308018</v>
      </c>
      <c r="D47" s="15">
        <v>813068.81981384463</v>
      </c>
      <c r="E47" s="15">
        <v>845916.800134324</v>
      </c>
      <c r="F47" s="25">
        <v>880091.83885975066</v>
      </c>
      <c r="G47" s="24">
        <v>107039.15212139161</v>
      </c>
      <c r="H47" s="15">
        <v>111363.53386709582</v>
      </c>
      <c r="I47" s="15">
        <v>115862.62063532646</v>
      </c>
      <c r="J47" s="15">
        <v>120543.47050899369</v>
      </c>
      <c r="K47" s="25">
        <v>125413.426717557</v>
      </c>
    </row>
    <row r="48" spans="1:11" ht="15.75" thickBot="1" x14ac:dyDescent="0.3">
      <c r="A48" s="14" t="s">
        <v>37</v>
      </c>
      <c r="B48" s="28">
        <f>SUM(B40:B47)</f>
        <v>4055372.7710191645</v>
      </c>
      <c r="C48" s="29">
        <f t="shared" ref="C48:F48" si="4">SUM(C40:C47)</f>
        <v>4172169.3060760936</v>
      </c>
      <c r="D48" s="29">
        <f t="shared" si="4"/>
        <v>4292709.9706812296</v>
      </c>
      <c r="E48" s="29">
        <f t="shared" si="4"/>
        <v>4417124.7345902808</v>
      </c>
      <c r="F48" s="30">
        <f t="shared" si="4"/>
        <v>4545548.3002615953</v>
      </c>
      <c r="G48" s="28">
        <f>SUM(G40:G47)</f>
        <v>577892.18508096761</v>
      </c>
      <c r="H48" s="29">
        <f t="shared" ref="H48:K48" si="5">SUM(H40:H47)</f>
        <v>594535.73640534363</v>
      </c>
      <c r="I48" s="29">
        <f t="shared" si="5"/>
        <v>611712.82763542235</v>
      </c>
      <c r="J48" s="29">
        <f t="shared" si="5"/>
        <v>629441.97951155575</v>
      </c>
      <c r="K48" s="30">
        <f t="shared" si="5"/>
        <v>647742.38718604774</v>
      </c>
    </row>
    <row r="49" spans="1:11" ht="15.75" thickBot="1" x14ac:dyDescent="0.3">
      <c r="A49" s="4" t="s">
        <v>38</v>
      </c>
      <c r="B49" s="28">
        <f>B48+B38+B19</f>
        <v>23799083.598472059</v>
      </c>
      <c r="C49" s="29">
        <f t="shared" ref="C49:F49" si="6">C48+C38+C19</f>
        <v>24705994.975731112</v>
      </c>
      <c r="D49" s="29">
        <f t="shared" si="6"/>
        <v>25648229.790130436</v>
      </c>
      <c r="E49" s="29">
        <f t="shared" si="6"/>
        <v>26627177.549340859</v>
      </c>
      <c r="F49" s="30">
        <f t="shared" si="6"/>
        <v>27644282.623626567</v>
      </c>
      <c r="G49" s="28">
        <f>G48+G38+G19</f>
        <v>3391378.5982710682</v>
      </c>
      <c r="H49" s="29">
        <f t="shared" ref="H49:K49" si="7">H48+H38+H19</f>
        <v>3520613.8195617888</v>
      </c>
      <c r="I49" s="29">
        <f t="shared" si="7"/>
        <v>3654882.6442784239</v>
      </c>
      <c r="J49" s="29">
        <f t="shared" si="7"/>
        <v>3794383.0778003591</v>
      </c>
      <c r="K49" s="30">
        <f t="shared" si="7"/>
        <v>3939320.9434477119</v>
      </c>
    </row>
    <row r="50" spans="1:11" ht="15.75" thickBot="1" x14ac:dyDescent="0.3"/>
    <row r="51" spans="1:11" ht="18" thickBot="1" x14ac:dyDescent="0.3">
      <c r="A51" s="4" t="s">
        <v>39</v>
      </c>
      <c r="B51" s="35">
        <v>21959528.666769285</v>
      </c>
      <c r="C51" s="36">
        <v>22846693.624906763</v>
      </c>
      <c r="D51" s="36">
        <v>23769700.047352996</v>
      </c>
      <c r="E51" s="36">
        <v>24729995.929266058</v>
      </c>
      <c r="F51" s="37">
        <v>25729087.764808409</v>
      </c>
      <c r="G51" s="35">
        <v>3129241.3105092277</v>
      </c>
      <c r="H51" s="36">
        <v>3255662.6594538004</v>
      </c>
      <c r="I51" s="36">
        <v>3387191.4308957332</v>
      </c>
      <c r="J51" s="36">
        <v>3524033.9647039212</v>
      </c>
      <c r="K51" s="37">
        <v>3666404.9368779594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169628.27827409754</v>
      </c>
      <c r="C55" s="43">
        <v>173020.84383957949</v>
      </c>
      <c r="D55" s="43">
        <v>176481.26071637106</v>
      </c>
      <c r="E55" s="43">
        <v>180010.88593069848</v>
      </c>
      <c r="F55" s="44">
        <v>183611.10364931246</v>
      </c>
      <c r="G55" s="42">
        <v>5246039.0522471694</v>
      </c>
      <c r="H55" s="43">
        <v>5350959.8332921127</v>
      </c>
      <c r="I55" s="43">
        <v>5457979.0299579548</v>
      </c>
      <c r="J55" s="43">
        <v>5567138.6105571138</v>
      </c>
      <c r="K55" s="44">
        <v>5678481.3827682566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2079166.904771422</v>
      </c>
      <c r="C4" s="18">
        <v>2162254.3146422282</v>
      </c>
      <c r="D4" s="18">
        <v>2248652.0867529889</v>
      </c>
      <c r="E4" s="18">
        <v>2338491.7440640996</v>
      </c>
      <c r="F4" s="19">
        <v>2431910.0263780793</v>
      </c>
      <c r="G4" s="17">
        <v>262838.86789530923</v>
      </c>
      <c r="H4" s="18">
        <v>273342.40212177241</v>
      </c>
      <c r="I4" s="18">
        <v>284264.41735689167</v>
      </c>
      <c r="J4" s="18">
        <v>295621.54013792728</v>
      </c>
      <c r="K4" s="19">
        <v>307431.05649170472</v>
      </c>
    </row>
    <row r="5" spans="1:11" x14ac:dyDescent="0.25">
      <c r="A5" s="1" t="s">
        <v>10</v>
      </c>
      <c r="B5" s="20">
        <v>989738.29643192398</v>
      </c>
      <c r="C5" s="11">
        <v>1029290.0954297602</v>
      </c>
      <c r="D5" s="11">
        <v>1070417.714183301</v>
      </c>
      <c r="E5" s="11">
        <v>1113183.7610913541</v>
      </c>
      <c r="F5" s="21">
        <v>1157653.327907203</v>
      </c>
      <c r="G5" s="20">
        <v>125118.23497661826</v>
      </c>
      <c r="H5" s="11">
        <v>130118.19435840582</v>
      </c>
      <c r="I5" s="11">
        <v>135317.36174011196</v>
      </c>
      <c r="J5" s="11">
        <v>140723.65179209129</v>
      </c>
      <c r="K5" s="21">
        <v>146345.29311912923</v>
      </c>
    </row>
    <row r="6" spans="1:11" x14ac:dyDescent="0.25">
      <c r="A6" s="1" t="s">
        <v>11</v>
      </c>
      <c r="B6" s="20">
        <v>1518582.7801633477</v>
      </c>
      <c r="C6" s="11">
        <v>1579268.1968023991</v>
      </c>
      <c r="D6" s="11">
        <v>1642371.437177564</v>
      </c>
      <c r="E6" s="11">
        <v>1707988.5630828205</v>
      </c>
      <c r="F6" s="21">
        <v>1776219.4465914457</v>
      </c>
      <c r="G6" s="20">
        <v>191972.3605774334</v>
      </c>
      <c r="H6" s="11">
        <v>199643.93623139316</v>
      </c>
      <c r="I6" s="11">
        <v>207621.16221679686</v>
      </c>
      <c r="J6" s="11">
        <v>215916.1822307758</v>
      </c>
      <c r="K6" s="21">
        <v>224541.6216487216</v>
      </c>
    </row>
    <row r="7" spans="1:11" x14ac:dyDescent="0.25">
      <c r="A7" s="1" t="s">
        <v>12</v>
      </c>
      <c r="B7" s="20">
        <v>8087593.9112890204</v>
      </c>
      <c r="C7" s="11">
        <v>8410789.3356841486</v>
      </c>
      <c r="D7" s="11">
        <v>8746861.487500526</v>
      </c>
      <c r="E7" s="11">
        <v>9096321.9679430556</v>
      </c>
      <c r="F7" s="21">
        <v>9459702.6708158161</v>
      </c>
      <c r="G7" s="20">
        <v>1022397.01043813</v>
      </c>
      <c r="H7" s="11">
        <v>1063253.9129128729</v>
      </c>
      <c r="I7" s="11">
        <v>1105738.6329763967</v>
      </c>
      <c r="J7" s="11">
        <v>1149915.8449370512</v>
      </c>
      <c r="K7" s="21">
        <v>1195852.788401712</v>
      </c>
    </row>
    <row r="8" spans="1:11" x14ac:dyDescent="0.25">
      <c r="A8" s="1" t="s">
        <v>13</v>
      </c>
      <c r="B8" s="20">
        <v>557990.88201350928</v>
      </c>
      <c r="C8" s="11">
        <v>580289.244406463</v>
      </c>
      <c r="D8" s="11">
        <v>603476.01645129104</v>
      </c>
      <c r="E8" s="11">
        <v>627586.49527229229</v>
      </c>
      <c r="F8" s="21">
        <v>652657.37804988015</v>
      </c>
      <c r="G8" s="20">
        <v>70538.681328452294</v>
      </c>
      <c r="H8" s="11">
        <v>73357.539359442148</v>
      </c>
      <c r="I8" s="11">
        <v>76288.706116869536</v>
      </c>
      <c r="J8" s="11">
        <v>79336.643703401351</v>
      </c>
      <c r="K8" s="21">
        <v>82505.991210460503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70631.757216899903</v>
      </c>
      <c r="C10" s="11">
        <v>73454.334734995311</v>
      </c>
      <c r="D10" s="11">
        <v>76389.369171049504</v>
      </c>
      <c r="E10" s="11">
        <v>79441.328515480025</v>
      </c>
      <c r="F10" s="21">
        <v>82614.857980997491</v>
      </c>
      <c r="G10" s="20">
        <v>8928.9470036015537</v>
      </c>
      <c r="H10" s="11">
        <v>9285.7644758787519</v>
      </c>
      <c r="I10" s="11">
        <v>9656.7982426417148</v>
      </c>
      <c r="J10" s="11">
        <v>10042.613127012828</v>
      </c>
      <c r="K10" s="21">
        <v>10443.796355754494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6003699.363436495</v>
      </c>
      <c r="C14" s="11">
        <v>6243618.4524746034</v>
      </c>
      <c r="D14" s="11">
        <v>6493096.3795392094</v>
      </c>
      <c r="E14" s="11">
        <v>6752512.9238158045</v>
      </c>
      <c r="F14" s="21">
        <v>7022262.9283847883</v>
      </c>
      <c r="G14" s="20">
        <v>758960.49530613248</v>
      </c>
      <c r="H14" s="11">
        <v>789289.98044969409</v>
      </c>
      <c r="I14" s="11">
        <v>820827.85062454606</v>
      </c>
      <c r="J14" s="11">
        <v>853622.11579609057</v>
      </c>
      <c r="K14" s="21">
        <v>887722.69023913215</v>
      </c>
    </row>
    <row r="15" spans="1:11" x14ac:dyDescent="0.25">
      <c r="A15" s="1" t="s">
        <v>20</v>
      </c>
      <c r="B15" s="20">
        <v>812265.20799434907</v>
      </c>
      <c r="C15" s="11">
        <v>844724.8494524461</v>
      </c>
      <c r="D15" s="11">
        <v>878477.74546706933</v>
      </c>
      <c r="E15" s="11">
        <v>913575.27792802046</v>
      </c>
      <c r="F15" s="21">
        <v>950070.86678147118</v>
      </c>
      <c r="G15" s="20">
        <v>102682.8905414179</v>
      </c>
      <c r="H15" s="11">
        <v>106786.29147260566</v>
      </c>
      <c r="I15" s="11">
        <v>111053.17979037974</v>
      </c>
      <c r="J15" s="11">
        <v>115490.05096064754</v>
      </c>
      <c r="K15" s="21">
        <v>120103.65809117669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1977689.2020731969</v>
      </c>
      <c r="C17" s="11">
        <v>2056721.3725798682</v>
      </c>
      <c r="D17" s="11">
        <v>2138902.3367893854</v>
      </c>
      <c r="E17" s="11">
        <v>2224357.1984334402</v>
      </c>
      <c r="F17" s="21">
        <v>2313216.0234679286</v>
      </c>
      <c r="G17" s="20">
        <v>250010.51610084344</v>
      </c>
      <c r="H17" s="11">
        <v>260001.40532460503</v>
      </c>
      <c r="I17" s="11">
        <v>270390.3507939679</v>
      </c>
      <c r="J17" s="11">
        <v>281193.16755635914</v>
      </c>
      <c r="K17" s="21">
        <v>292426.29796112573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22097358.305390168</v>
      </c>
      <c r="C19" s="38">
        <f t="shared" ref="C19:F19" si="0">SUM(C4:C18)</f>
        <v>22980410.196206912</v>
      </c>
      <c r="D19" s="32">
        <f t="shared" si="0"/>
        <v>23898644.573032387</v>
      </c>
      <c r="E19" s="38">
        <f t="shared" si="0"/>
        <v>24853459.260146368</v>
      </c>
      <c r="F19" s="33">
        <f t="shared" si="0"/>
        <v>25846307.52635761</v>
      </c>
      <c r="G19" s="31">
        <f>SUM(G4:G18)</f>
        <v>2793448.0041679386</v>
      </c>
      <c r="H19" s="38">
        <f t="shared" ref="H19:K19" si="1">SUM(H4:H18)</f>
        <v>2905079.4267066694</v>
      </c>
      <c r="I19" s="32">
        <f t="shared" si="1"/>
        <v>3021158.4598586024</v>
      </c>
      <c r="J19" s="38">
        <f t="shared" si="1"/>
        <v>3141861.8102413565</v>
      </c>
      <c r="K19" s="33">
        <f t="shared" si="1"/>
        <v>3267373.1935189171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201419.95765591718</v>
      </c>
      <c r="C21" s="13">
        <v>209542.89958510947</v>
      </c>
      <c r="D21" s="13">
        <v>217993.27641701215</v>
      </c>
      <c r="E21" s="13">
        <v>226784.28170642065</v>
      </c>
      <c r="F21" s="23">
        <v>235929.64051930225</v>
      </c>
      <c r="G21" s="22">
        <v>25462.599236410304</v>
      </c>
      <c r="H21" s="13">
        <v>26489.464783254389</v>
      </c>
      <c r="I21" s="13">
        <v>27557.723168230092</v>
      </c>
      <c r="J21" s="13">
        <v>28669.04226080859</v>
      </c>
      <c r="K21" s="23">
        <v>29825.157121697281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462811.62837182614</v>
      </c>
      <c r="C23" s="11">
        <v>481509.21815804794</v>
      </c>
      <c r="D23" s="11">
        <v>500962.19057163305</v>
      </c>
      <c r="E23" s="11">
        <v>521201.06307072687</v>
      </c>
      <c r="F23" s="21">
        <v>542257.58601878444</v>
      </c>
      <c r="G23" s="20">
        <v>58506.5509511891</v>
      </c>
      <c r="H23" s="11">
        <v>60870.215609617131</v>
      </c>
      <c r="I23" s="11">
        <v>63329.372320245668</v>
      </c>
      <c r="J23" s="11">
        <v>65887.878961983573</v>
      </c>
      <c r="K23" s="21">
        <v>68549.749272047731</v>
      </c>
    </row>
    <row r="24" spans="1:11" x14ac:dyDescent="0.25">
      <c r="A24" s="1" t="s">
        <v>12</v>
      </c>
      <c r="B24" s="20">
        <v>75016.360097694938</v>
      </c>
      <c r="C24" s="11">
        <v>78044.563666214352</v>
      </c>
      <c r="D24" s="11">
        <v>81194.976243687692</v>
      </c>
      <c r="E24" s="11">
        <v>84472.528470573714</v>
      </c>
      <c r="F24" s="21">
        <v>87882.349871940023</v>
      </c>
      <c r="G24" s="20">
        <v>9483.2286510796694</v>
      </c>
      <c r="H24" s="11">
        <v>9866.0404378004077</v>
      </c>
      <c r="I24" s="11">
        <v>10264.301334203657</v>
      </c>
      <c r="J24" s="11">
        <v>10678.634649535636</v>
      </c>
      <c r="K24" s="21">
        <v>11109.688835134481</v>
      </c>
    </row>
    <row r="25" spans="1:11" x14ac:dyDescent="0.25">
      <c r="A25" s="1" t="s">
        <v>13</v>
      </c>
      <c r="B25" s="20">
        <v>16317.263252466153</v>
      </c>
      <c r="C25" s="11">
        <v>16975.977126915048</v>
      </c>
      <c r="D25" s="11">
        <v>17661.275627088296</v>
      </c>
      <c r="E25" s="11">
        <v>18374.231337515503</v>
      </c>
      <c r="F25" s="21">
        <v>19115.960104151567</v>
      </c>
      <c r="G25" s="20">
        <v>2062.7545535597274</v>
      </c>
      <c r="H25" s="11">
        <v>2146.0261796277236</v>
      </c>
      <c r="I25" s="11">
        <v>2232.6585137335287</v>
      </c>
      <c r="J25" s="11">
        <v>2322.7871471578787</v>
      </c>
      <c r="K25" s="21">
        <v>2416.5531400950545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28354.913901466243</v>
      </c>
      <c r="C27" s="11">
        <v>29500.388590866762</v>
      </c>
      <c r="D27" s="11">
        <v>30692.136947350384</v>
      </c>
      <c r="E27" s="11">
        <v>31932.028241105374</v>
      </c>
      <c r="F27" s="21">
        <v>33222.00725149014</v>
      </c>
      <c r="G27" s="20">
        <v>3584.4998552195066</v>
      </c>
      <c r="H27" s="11">
        <v>3729.3055799902468</v>
      </c>
      <c r="I27" s="11">
        <v>3879.9610122768081</v>
      </c>
      <c r="J27" s="11">
        <v>4036.7024567543699</v>
      </c>
      <c r="K27" s="21">
        <v>4199.7757636255737</v>
      </c>
    </row>
    <row r="28" spans="1:11" x14ac:dyDescent="0.25">
      <c r="A28" s="1" t="s">
        <v>16</v>
      </c>
      <c r="B28" s="20">
        <v>872326.99555504485</v>
      </c>
      <c r="C28" s="11">
        <v>907558.65747619956</v>
      </c>
      <c r="D28" s="11">
        <v>944213.14916086406</v>
      </c>
      <c r="E28" s="11">
        <v>982347.92745457357</v>
      </c>
      <c r="F28" s="21">
        <v>1022022.7693354354</v>
      </c>
      <c r="G28" s="20">
        <v>110275.62983040603</v>
      </c>
      <c r="H28" s="11">
        <v>114729.45703984049</v>
      </c>
      <c r="I28" s="11">
        <v>119363.15194695251</v>
      </c>
      <c r="J28" s="11">
        <v>124183.97798605262</v>
      </c>
      <c r="K28" s="21">
        <v>129199.49189210797</v>
      </c>
    </row>
    <row r="29" spans="1:11" x14ac:dyDescent="0.25">
      <c r="A29" s="1" t="s">
        <v>17</v>
      </c>
      <c r="B29" s="20">
        <v>2126863.8595452853</v>
      </c>
      <c r="C29" s="11">
        <v>2211877.4704987844</v>
      </c>
      <c r="D29" s="11">
        <v>2300295.7948264484</v>
      </c>
      <c r="E29" s="11">
        <v>2392255.2637599548</v>
      </c>
      <c r="F29" s="21">
        <v>2487897.7773105712</v>
      </c>
      <c r="G29" s="20">
        <v>268868.50099789759</v>
      </c>
      <c r="H29" s="11">
        <v>279615.53684549173</v>
      </c>
      <c r="I29" s="11">
        <v>290792.98114500951</v>
      </c>
      <c r="J29" s="11">
        <v>302418.08091514761</v>
      </c>
      <c r="K29" s="21">
        <v>314508.77451296116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615935.41466724232</v>
      </c>
      <c r="C31" s="11">
        <v>640818.58486586041</v>
      </c>
      <c r="D31" s="11">
        <v>666707.001691952</v>
      </c>
      <c r="E31" s="11">
        <v>693641.27538112854</v>
      </c>
      <c r="F31" s="21">
        <v>721663.65673834074</v>
      </c>
      <c r="G31" s="20">
        <v>77863.766836729119</v>
      </c>
      <c r="H31" s="11">
        <v>81009.384569313261</v>
      </c>
      <c r="I31" s="11">
        <v>84282.081029879453</v>
      </c>
      <c r="J31" s="11">
        <v>87686.989980574726</v>
      </c>
      <c r="K31" s="21">
        <v>91229.45257689523</v>
      </c>
    </row>
    <row r="32" spans="1:11" ht="17.25" x14ac:dyDescent="0.25">
      <c r="A32" s="1" t="s">
        <v>26</v>
      </c>
      <c r="B32" s="20">
        <v>1346089.3036597276</v>
      </c>
      <c r="C32" s="11">
        <v>1400471.3115275807</v>
      </c>
      <c r="D32" s="11">
        <v>1457050.3525132949</v>
      </c>
      <c r="E32" s="11">
        <v>1515915.186754832</v>
      </c>
      <c r="F32" s="21">
        <v>1577158.1602997275</v>
      </c>
      <c r="G32" s="20">
        <v>170166.51614065791</v>
      </c>
      <c r="H32" s="11">
        <v>177041.24339274049</v>
      </c>
      <c r="I32" s="11">
        <v>184193.70962580715</v>
      </c>
      <c r="J32" s="11">
        <v>191635.13549468978</v>
      </c>
      <c r="K32" s="21">
        <v>199377.19496867526</v>
      </c>
    </row>
    <row r="33" spans="1:11" x14ac:dyDescent="0.25">
      <c r="A33" s="1" t="s">
        <v>20</v>
      </c>
      <c r="B33" s="20">
        <v>272012.98301442171</v>
      </c>
      <c r="C33" s="11">
        <v>283002.41900251794</v>
      </c>
      <c r="D33" s="11">
        <v>294435.83433491591</v>
      </c>
      <c r="E33" s="11">
        <v>306331.16610188287</v>
      </c>
      <c r="F33" s="21">
        <v>318707.07606845337</v>
      </c>
      <c r="G33" s="20">
        <v>34386.64993380924</v>
      </c>
      <c r="H33" s="11">
        <v>35775.884683213211</v>
      </c>
      <c r="I33" s="11">
        <v>37221.245291468345</v>
      </c>
      <c r="J33" s="11">
        <v>38724.999284326572</v>
      </c>
      <c r="K33" s="21">
        <v>40289.505797643389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198398.01927647565</v>
      </c>
      <c r="C35" s="11">
        <v>204891.13450535823</v>
      </c>
      <c r="D35" s="11">
        <v>211609.94723712988</v>
      </c>
      <c r="E35" s="11">
        <v>218562.56498315732</v>
      </c>
      <c r="F35" s="21">
        <v>225757.39159551333</v>
      </c>
      <c r="G35" s="20">
        <v>25080.579466530831</v>
      </c>
      <c r="H35" s="11">
        <v>25901.409700004035</v>
      </c>
      <c r="I35" s="11">
        <v>26750.771590079712</v>
      </c>
      <c r="J35" s="11">
        <v>27629.690051642847</v>
      </c>
      <c r="K35" s="21">
        <v>28539.227461628987</v>
      </c>
    </row>
    <row r="36" spans="1:11" ht="17.25" x14ac:dyDescent="0.25">
      <c r="A36" s="3" t="s">
        <v>27</v>
      </c>
      <c r="B36" s="20">
        <v>361481.31235140527</v>
      </c>
      <c r="C36" s="11">
        <v>376085.15737040219</v>
      </c>
      <c r="D36" s="11">
        <v>391278.99772816635</v>
      </c>
      <c r="E36" s="11">
        <v>407086.66923638422</v>
      </c>
      <c r="F36" s="21">
        <v>423532.9706735342</v>
      </c>
      <c r="G36" s="20">
        <v>45696.831113324843</v>
      </c>
      <c r="H36" s="11">
        <v>47542.983090303169</v>
      </c>
      <c r="I36" s="11">
        <v>49463.719607151404</v>
      </c>
      <c r="J36" s="11">
        <v>51462.053879280327</v>
      </c>
      <c r="K36" s="21">
        <v>53541.120856003254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6577028.011348974</v>
      </c>
      <c r="C38" s="38">
        <f t="shared" ref="C38:F38" si="2">SUM(C21:C37)</f>
        <v>6840277.7823738577</v>
      </c>
      <c r="D38" s="32">
        <f t="shared" si="2"/>
        <v>7114094.9332995424</v>
      </c>
      <c r="E38" s="38">
        <f t="shared" si="2"/>
        <v>7398904.1864982564</v>
      </c>
      <c r="F38" s="33">
        <f t="shared" si="2"/>
        <v>7695147.3457872439</v>
      </c>
      <c r="G38" s="31">
        <f>SUM(G21:G37)</f>
        <v>831438.10756681382</v>
      </c>
      <c r="H38" s="38">
        <f t="shared" ref="H38:K38" si="3">SUM(H21:H37)</f>
        <v>864716.95191119623</v>
      </c>
      <c r="I38" s="32">
        <f t="shared" si="3"/>
        <v>899331.67658503773</v>
      </c>
      <c r="J38" s="38">
        <f t="shared" si="3"/>
        <v>935335.97306795453</v>
      </c>
      <c r="K38" s="33">
        <f t="shared" si="3"/>
        <v>972785.6921985154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210004.92070491074</v>
      </c>
      <c r="C40" s="11">
        <v>218175.97417028827</v>
      </c>
      <c r="D40" s="11">
        <v>226668.66398259511</v>
      </c>
      <c r="E40" s="11">
        <v>235495.70637110638</v>
      </c>
      <c r="F40" s="21">
        <v>244670.32084707083</v>
      </c>
      <c r="G40" s="20">
        <v>26547.87140169066</v>
      </c>
      <c r="H40" s="11">
        <v>27580.818991142591</v>
      </c>
      <c r="I40" s="11">
        <v>28654.426391553836</v>
      </c>
      <c r="J40" s="11">
        <v>29770.30113106412</v>
      </c>
      <c r="K40" s="21">
        <v>30930.11436044193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2578297.1611388307</v>
      </c>
      <c r="C43" s="11">
        <v>2636995.3120697127</v>
      </c>
      <c r="D43" s="11">
        <v>2697116.1800083802</v>
      </c>
      <c r="E43" s="11">
        <v>2758696.2278597462</v>
      </c>
      <c r="F43" s="21">
        <v>2821772.8721251581</v>
      </c>
      <c r="G43" s="20">
        <v>325936.65538646205</v>
      </c>
      <c r="H43" s="11">
        <v>333357.00990577223</v>
      </c>
      <c r="I43" s="11">
        <v>340957.21786869189</v>
      </c>
      <c r="J43" s="11">
        <v>348741.88875059568</v>
      </c>
      <c r="K43" s="21">
        <v>356715.75257620262</v>
      </c>
    </row>
    <row r="44" spans="1:11" x14ac:dyDescent="0.25">
      <c r="A44" s="1" t="s">
        <v>34</v>
      </c>
      <c r="B44" s="20">
        <v>145378.77649156851</v>
      </c>
      <c r="C44" s="11">
        <v>150363.01628782175</v>
      </c>
      <c r="D44" s="11">
        <v>155530.47435276254</v>
      </c>
      <c r="E44" s="11">
        <v>160888.17107693473</v>
      </c>
      <c r="F44" s="21">
        <v>166443.40193930228</v>
      </c>
      <c r="G44" s="20">
        <v>18378.126807116474</v>
      </c>
      <c r="H44" s="11">
        <v>19008.211838943189</v>
      </c>
      <c r="I44" s="11">
        <v>19661.458494884373</v>
      </c>
      <c r="J44" s="11">
        <v>20338.754260931903</v>
      </c>
      <c r="K44" s="21">
        <v>21041.021398510398</v>
      </c>
    </row>
    <row r="45" spans="1:11" x14ac:dyDescent="0.25">
      <c r="A45" s="1" t="s">
        <v>35</v>
      </c>
      <c r="B45" s="20">
        <v>117793.48006295317</v>
      </c>
      <c r="C45" s="11">
        <v>122552.33665749652</v>
      </c>
      <c r="D45" s="11">
        <v>127503.45105845934</v>
      </c>
      <c r="E45" s="11">
        <v>132654.59048122109</v>
      </c>
      <c r="F45" s="21">
        <v>138013.83593666248</v>
      </c>
      <c r="G45" s="20">
        <v>14890.918508824103</v>
      </c>
      <c r="H45" s="11">
        <v>15492.511616580598</v>
      </c>
      <c r="I45" s="11">
        <v>16118.409085890451</v>
      </c>
      <c r="J45" s="11">
        <v>16769.592812960425</v>
      </c>
      <c r="K45" s="21">
        <v>17447.084362604033</v>
      </c>
    </row>
    <row r="46" spans="1:11" x14ac:dyDescent="0.25">
      <c r="A46" s="1" t="s">
        <v>36</v>
      </c>
      <c r="B46" s="20">
        <v>740505.70317401108</v>
      </c>
      <c r="C46" s="11">
        <v>768549.50314870209</v>
      </c>
      <c r="D46" s="11">
        <v>797669.93458624172</v>
      </c>
      <c r="E46" s="11">
        <v>827908.43410691083</v>
      </c>
      <c r="F46" s="21">
        <v>859308.02863145503</v>
      </c>
      <c r="G46" s="20">
        <v>93611.378791004012</v>
      </c>
      <c r="H46" s="11">
        <v>97156.549031985967</v>
      </c>
      <c r="I46" s="11">
        <v>100837.82214868527</v>
      </c>
      <c r="J46" s="11">
        <v>104660.43637105782</v>
      </c>
      <c r="K46" s="21">
        <v>108629.83096764518</v>
      </c>
    </row>
    <row r="47" spans="1:11" ht="18" thickBot="1" x14ac:dyDescent="0.3">
      <c r="A47" s="2" t="s">
        <v>23</v>
      </c>
      <c r="B47" s="24">
        <v>1098709.0419589339</v>
      </c>
      <c r="C47" s="15">
        <v>1143096.8872540749</v>
      </c>
      <c r="D47" s="15">
        <v>1189278.0014991397</v>
      </c>
      <c r="E47" s="15">
        <v>1237324.8327597047</v>
      </c>
      <c r="F47" s="25">
        <v>1287312.7560031968</v>
      </c>
      <c r="G47" s="24">
        <v>138893.82332515245</v>
      </c>
      <c r="H47" s="15">
        <v>144505.13378748859</v>
      </c>
      <c r="I47" s="15">
        <v>150343.14119250316</v>
      </c>
      <c r="J47" s="15">
        <v>156417.00409668023</v>
      </c>
      <c r="K47" s="25">
        <v>162736.25106218617</v>
      </c>
    </row>
    <row r="48" spans="1:11" ht="15.75" thickBot="1" x14ac:dyDescent="0.3">
      <c r="A48" s="14" t="s">
        <v>37</v>
      </c>
      <c r="B48" s="28">
        <f>SUM(B40:B47)</f>
        <v>4890689.0835312074</v>
      </c>
      <c r="C48" s="29">
        <f t="shared" ref="C48:F48" si="4">SUM(C40:C47)</f>
        <v>5039733.0295880958</v>
      </c>
      <c r="D48" s="29">
        <f t="shared" si="4"/>
        <v>5193766.7054875791</v>
      </c>
      <c r="E48" s="29">
        <f t="shared" si="4"/>
        <v>5352967.9626556234</v>
      </c>
      <c r="F48" s="30">
        <f t="shared" si="4"/>
        <v>5517521.2154828459</v>
      </c>
      <c r="G48" s="28">
        <f>SUM(G40:G47)</f>
        <v>618258.77422024973</v>
      </c>
      <c r="H48" s="29">
        <f t="shared" ref="H48:K48" si="5">SUM(H40:H47)</f>
        <v>637100.23517191317</v>
      </c>
      <c r="I48" s="29">
        <f t="shared" si="5"/>
        <v>656572.47518220893</v>
      </c>
      <c r="J48" s="29">
        <f t="shared" si="5"/>
        <v>676697.97742329026</v>
      </c>
      <c r="K48" s="30">
        <f t="shared" si="5"/>
        <v>697500.05472759029</v>
      </c>
    </row>
    <row r="49" spans="1:11" ht="15.75" thickBot="1" x14ac:dyDescent="0.3">
      <c r="A49" s="4" t="s">
        <v>38</v>
      </c>
      <c r="B49" s="28">
        <f>B48+B38+B19</f>
        <v>33565075.40027035</v>
      </c>
      <c r="C49" s="29">
        <f t="shared" ref="C49:F49" si="6">C48+C38+C19</f>
        <v>34860421.008168861</v>
      </c>
      <c r="D49" s="29">
        <f t="shared" si="6"/>
        <v>36206506.211819507</v>
      </c>
      <c r="E49" s="29">
        <f t="shared" si="6"/>
        <v>37605331.409300253</v>
      </c>
      <c r="F49" s="30">
        <f t="shared" si="6"/>
        <v>39058976.087627701</v>
      </c>
      <c r="G49" s="28">
        <f>G48+G38+G19</f>
        <v>4243144.8859550022</v>
      </c>
      <c r="H49" s="29">
        <f t="shared" ref="H49:K49" si="7">H48+H38+H19</f>
        <v>4406896.6137897782</v>
      </c>
      <c r="I49" s="29">
        <f t="shared" si="7"/>
        <v>4577062.6116258493</v>
      </c>
      <c r="J49" s="29">
        <f t="shared" si="7"/>
        <v>4753895.7607326014</v>
      </c>
      <c r="K49" s="30">
        <f t="shared" si="7"/>
        <v>4937658.9404450227</v>
      </c>
    </row>
    <row r="50" spans="1:11" ht="15.75" thickBot="1" x14ac:dyDescent="0.3"/>
    <row r="51" spans="1:11" ht="18" thickBot="1" x14ac:dyDescent="0.3">
      <c r="A51" s="4" t="s">
        <v>39</v>
      </c>
      <c r="B51" s="35">
        <v>32120263.045701094</v>
      </c>
      <c r="C51" s="36">
        <v>33417921.672747422</v>
      </c>
      <c r="D51" s="36">
        <v>34768005.708326414</v>
      </c>
      <c r="E51" s="36">
        <v>36172633.138942793</v>
      </c>
      <c r="F51" s="37">
        <v>37634007.51775609</v>
      </c>
      <c r="G51" s="35">
        <v>4060498.2486289395</v>
      </c>
      <c r="H51" s="36">
        <v>4224542.3778735483</v>
      </c>
      <c r="I51" s="36">
        <v>4395213.8899396397</v>
      </c>
      <c r="J51" s="36">
        <v>4572780.5310932007</v>
      </c>
      <c r="K51" s="37">
        <v>4757520.8645493668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246752.14940896654</v>
      </c>
      <c r="C55" s="43">
        <v>251687.19239714585</v>
      </c>
      <c r="D55" s="43">
        <v>256720.93624508876</v>
      </c>
      <c r="E55" s="43">
        <v>261855.3549699905</v>
      </c>
      <c r="F55" s="44">
        <v>267092.46206939034</v>
      </c>
      <c r="G55" s="42">
        <v>8070906.0019890638</v>
      </c>
      <c r="H55" s="43">
        <v>8232324.1220288444</v>
      </c>
      <c r="I55" s="43">
        <v>8396970.6044694223</v>
      </c>
      <c r="J55" s="43">
        <v>8564910.0165588092</v>
      </c>
      <c r="K55" s="44">
        <v>8736208.2168899868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5" x14ac:dyDescent="0.25"/>
  <cols>
    <col min="1" max="1" width="53.7109375" customWidth="1"/>
    <col min="2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5378563.3918378875</v>
      </c>
      <c r="C4" s="18">
        <v>5592598.9610149134</v>
      </c>
      <c r="D4" s="18">
        <v>5815143.5427421881</v>
      </c>
      <c r="E4" s="18">
        <v>6046535.7185482522</v>
      </c>
      <c r="F4" s="19">
        <v>6287127.5858363137</v>
      </c>
      <c r="G4" s="17">
        <v>540878.49175949919</v>
      </c>
      <c r="H4" s="18">
        <v>562402.3127885561</v>
      </c>
      <c r="I4" s="18">
        <v>584781.816188397</v>
      </c>
      <c r="J4" s="18">
        <v>608051.05035692221</v>
      </c>
      <c r="K4" s="19">
        <v>632245.4228739118</v>
      </c>
    </row>
    <row r="5" spans="1:11" x14ac:dyDescent="0.25">
      <c r="A5" s="1" t="s">
        <v>10</v>
      </c>
      <c r="B5" s="20">
        <v>2560338.0644777906</v>
      </c>
      <c r="C5" s="11">
        <v>2662224.6418020851</v>
      </c>
      <c r="D5" s="11">
        <v>2768161.7335735229</v>
      </c>
      <c r="E5" s="11">
        <v>2878310.51353169</v>
      </c>
      <c r="F5" s="21">
        <v>2992838.5893290685</v>
      </c>
      <c r="G5" s="20">
        <v>257472.43080014669</v>
      </c>
      <c r="H5" s="11">
        <v>267718.33742222539</v>
      </c>
      <c r="I5" s="11">
        <v>278371.57142624882</v>
      </c>
      <c r="J5" s="11">
        <v>289448.34074783605</v>
      </c>
      <c r="K5" s="21">
        <v>300965.50032903726</v>
      </c>
    </row>
    <row r="6" spans="1:11" x14ac:dyDescent="0.25">
      <c r="A6" s="1" t="s">
        <v>11</v>
      </c>
      <c r="B6" s="20">
        <v>3928397.3451664434</v>
      </c>
      <c r="C6" s="11">
        <v>4084724.7323275176</v>
      </c>
      <c r="D6" s="11">
        <v>4247266.9355792785</v>
      </c>
      <c r="E6" s="11">
        <v>4416271.2482379824</v>
      </c>
      <c r="F6" s="21">
        <v>4591994.8353499863</v>
      </c>
      <c r="G6" s="20">
        <v>395047.05555949471</v>
      </c>
      <c r="H6" s="11">
        <v>410767.63282678107</v>
      </c>
      <c r="I6" s="11">
        <v>427113.18373643333</v>
      </c>
      <c r="J6" s="11">
        <v>444108.57657133212</v>
      </c>
      <c r="K6" s="21">
        <v>461779.67233417905</v>
      </c>
    </row>
    <row r="7" spans="1:11" x14ac:dyDescent="0.25">
      <c r="A7" s="1" t="s">
        <v>12</v>
      </c>
      <c r="B7" s="20">
        <v>20921666.480687056</v>
      </c>
      <c r="C7" s="11">
        <v>21754227.234757788</v>
      </c>
      <c r="D7" s="11">
        <v>22619886.55245731</v>
      </c>
      <c r="E7" s="11">
        <v>23519961.456436597</v>
      </c>
      <c r="F7" s="21">
        <v>24455821.543724056</v>
      </c>
      <c r="G7" s="20">
        <v>2103922.2905398365</v>
      </c>
      <c r="H7" s="11">
        <v>2187646.1722074384</v>
      </c>
      <c r="I7" s="11">
        <v>2274698.5079380921</v>
      </c>
      <c r="J7" s="11">
        <v>2365211.7400166932</v>
      </c>
      <c r="K7" s="21">
        <v>2459323.5977068166</v>
      </c>
    </row>
    <row r="8" spans="1:11" x14ac:dyDescent="0.25">
      <c r="A8" s="1" t="s">
        <v>13</v>
      </c>
      <c r="B8" s="20">
        <v>1443457.6291541816</v>
      </c>
      <c r="C8" s="11">
        <v>1500898.8551342972</v>
      </c>
      <c r="D8" s="11">
        <v>1560623.6647012234</v>
      </c>
      <c r="E8" s="11">
        <v>1622722.923771166</v>
      </c>
      <c r="F8" s="21">
        <v>1687291.1255472046</v>
      </c>
      <c r="G8" s="20">
        <v>145156.82506604691</v>
      </c>
      <c r="H8" s="11">
        <v>150933.22322472424</v>
      </c>
      <c r="I8" s="11">
        <v>156939.26286129412</v>
      </c>
      <c r="J8" s="11">
        <v>163184.08162388485</v>
      </c>
      <c r="K8" s="21">
        <v>169677.18192744252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182716.15558913691</v>
      </c>
      <c r="C10" s="11">
        <v>189987.19685244266</v>
      </c>
      <c r="D10" s="11">
        <v>197547.29932926878</v>
      </c>
      <c r="E10" s="11">
        <v>205407.96503432479</v>
      </c>
      <c r="F10" s="21">
        <v>213581.15513255756</v>
      </c>
      <c r="G10" s="20">
        <v>18374.281653929989</v>
      </c>
      <c r="H10" s="11">
        <v>19105.471294268886</v>
      </c>
      <c r="I10" s="11">
        <v>19865.729476113182</v>
      </c>
      <c r="J10" s="11">
        <v>20656.21286378289</v>
      </c>
      <c r="K10" s="21">
        <v>21478.124294612979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15530873.225076642</v>
      </c>
      <c r="C14" s="11">
        <v>16148911.732457632</v>
      </c>
      <c r="D14" s="11">
        <v>16791520.442987848</v>
      </c>
      <c r="E14" s="11">
        <v>17459677.027917616</v>
      </c>
      <c r="F14" s="21">
        <v>18154398.186267395</v>
      </c>
      <c r="G14" s="20">
        <v>1561813.9405840493</v>
      </c>
      <c r="H14" s="11">
        <v>1623965.0600128558</v>
      </c>
      <c r="I14" s="11">
        <v>1688587.0054696209</v>
      </c>
      <c r="J14" s="11">
        <v>1755778.0934215465</v>
      </c>
      <c r="K14" s="21">
        <v>1825640.5650421036</v>
      </c>
    </row>
    <row r="15" spans="1:11" x14ac:dyDescent="0.25">
      <c r="A15" s="1" t="s">
        <v>20</v>
      </c>
      <c r="B15" s="20">
        <v>2101235.7892750744</v>
      </c>
      <c r="C15" s="11">
        <v>2184852.7638030914</v>
      </c>
      <c r="D15" s="11">
        <v>2271793.9422865915</v>
      </c>
      <c r="E15" s="11">
        <v>2362191.5978947356</v>
      </c>
      <c r="F15" s="21">
        <v>2456183.2840244118</v>
      </c>
      <c r="G15" s="20">
        <v>211304.23902019489</v>
      </c>
      <c r="H15" s="11">
        <v>219712.91988409223</v>
      </c>
      <c r="I15" s="11">
        <v>228455.88897530167</v>
      </c>
      <c r="J15" s="11">
        <v>237546.44793350331</v>
      </c>
      <c r="K15" s="21">
        <v>246998.42938804929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5116052.3564958312</v>
      </c>
      <c r="C17" s="11">
        <v>5319641.511868393</v>
      </c>
      <c r="D17" s="11">
        <v>5531324.3812195249</v>
      </c>
      <c r="E17" s="11">
        <v>5751423.0209610928</v>
      </c>
      <c r="F17" s="21">
        <v>5980272.343711609</v>
      </c>
      <c r="G17" s="20">
        <v>514479.8863100395</v>
      </c>
      <c r="H17" s="11">
        <v>534953.19623952871</v>
      </c>
      <c r="I17" s="11">
        <v>556240.42533116892</v>
      </c>
      <c r="J17" s="11">
        <v>578373.96018592094</v>
      </c>
      <c r="K17" s="21">
        <v>601387.48024916323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57163300.43776004</v>
      </c>
      <c r="C19" s="38">
        <f t="shared" ref="C19:F19" si="0">SUM(C4:C18)</f>
        <v>59438067.63001816</v>
      </c>
      <c r="D19" s="32">
        <f t="shared" si="0"/>
        <v>61803268.494876757</v>
      </c>
      <c r="E19" s="38">
        <f t="shared" si="0"/>
        <v>64262501.472333461</v>
      </c>
      <c r="F19" s="33">
        <f t="shared" si="0"/>
        <v>66819508.648922592</v>
      </c>
      <c r="G19" s="31">
        <f>SUM(G4:G18)</f>
        <v>5748449.4412932368</v>
      </c>
      <c r="H19" s="38">
        <f t="shared" ref="H19:K19" si="1">SUM(H4:H18)</f>
        <v>5977204.3259004708</v>
      </c>
      <c r="I19" s="32">
        <f t="shared" si="1"/>
        <v>6215053.3914026702</v>
      </c>
      <c r="J19" s="38">
        <f t="shared" si="1"/>
        <v>6462358.5037214216</v>
      </c>
      <c r="K19" s="33">
        <f t="shared" si="1"/>
        <v>6719495.9741453175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531922.11486112978</v>
      </c>
      <c r="C21" s="13">
        <v>553360.69575149391</v>
      </c>
      <c r="D21" s="13">
        <v>575663.24670472567</v>
      </c>
      <c r="E21" s="13">
        <v>598864.59226735879</v>
      </c>
      <c r="F21" s="23">
        <v>623000.9614315494</v>
      </c>
      <c r="G21" s="22">
        <v>53491.092371656574</v>
      </c>
      <c r="H21" s="13">
        <v>55646.996551393655</v>
      </c>
      <c r="I21" s="13">
        <v>57889.783192205447</v>
      </c>
      <c r="J21" s="13">
        <v>60222.954316255331</v>
      </c>
      <c r="K21" s="23">
        <v>62650.153179410692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1227074.8764119192</v>
      </c>
      <c r="C23" s="11">
        <v>1276648.7014189605</v>
      </c>
      <c r="D23" s="11">
        <v>1328225.3089562871</v>
      </c>
      <c r="E23" s="11">
        <v>1381885.6114381205</v>
      </c>
      <c r="F23" s="21">
        <v>1437713.7901402214</v>
      </c>
      <c r="G23" s="20">
        <v>123396.96682516238</v>
      </c>
      <c r="H23" s="11">
        <v>128382.20428489891</v>
      </c>
      <c r="I23" s="11">
        <v>133568.84533800889</v>
      </c>
      <c r="J23" s="11">
        <v>138965.02668966437</v>
      </c>
      <c r="K23" s="21">
        <v>144579.21376792691</v>
      </c>
    </row>
    <row r="24" spans="1:11" x14ac:dyDescent="0.25">
      <c r="A24" s="1" t="s">
        <v>12</v>
      </c>
      <c r="B24" s="20">
        <v>198509.68428181318</v>
      </c>
      <c r="C24" s="11">
        <v>206519.46862579111</v>
      </c>
      <c r="D24" s="11">
        <v>214852.38991329251</v>
      </c>
      <c r="E24" s="11">
        <v>223521.48373054608</v>
      </c>
      <c r="F24" s="21">
        <v>232540.31160139118</v>
      </c>
      <c r="G24" s="20">
        <v>19962.508724344072</v>
      </c>
      <c r="H24" s="11">
        <v>20767.987763944875</v>
      </c>
      <c r="I24" s="11">
        <v>21605.962064810054</v>
      </c>
      <c r="J24" s="11">
        <v>22477.74251010763</v>
      </c>
      <c r="K24" s="21">
        <v>23384.692872284992</v>
      </c>
    </row>
    <row r="25" spans="1:11" x14ac:dyDescent="0.25">
      <c r="A25" s="1" t="s">
        <v>13</v>
      </c>
      <c r="B25" s="20">
        <v>43180.879917243059</v>
      </c>
      <c r="C25" s="11">
        <v>44923.179174784476</v>
      </c>
      <c r="D25" s="11">
        <v>46735.76225439422</v>
      </c>
      <c r="E25" s="11">
        <v>48621.464029667106</v>
      </c>
      <c r="F25" s="21">
        <v>50583.233725830898</v>
      </c>
      <c r="G25" s="20">
        <v>4342.3508288345611</v>
      </c>
      <c r="H25" s="11">
        <v>4517.5597323947131</v>
      </c>
      <c r="I25" s="11">
        <v>4699.8365098286031</v>
      </c>
      <c r="J25" s="11">
        <v>4889.4662413784054</v>
      </c>
      <c r="K25" s="21">
        <v>5086.7455067024475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75168.224264914446</v>
      </c>
      <c r="C27" s="11">
        <v>78204.732553075577</v>
      </c>
      <c r="D27" s="11">
        <v>81363.901888890119</v>
      </c>
      <c r="E27" s="11">
        <v>84650.687162338494</v>
      </c>
      <c r="F27" s="21">
        <v>88070.243416762023</v>
      </c>
      <c r="G27" s="20">
        <v>7559.0585825100798</v>
      </c>
      <c r="H27" s="11">
        <v>7864.4155902211305</v>
      </c>
      <c r="I27" s="11">
        <v>8182.1076245218246</v>
      </c>
      <c r="J27" s="11">
        <v>8512.6329585055937</v>
      </c>
      <c r="K27" s="21">
        <v>8856.5099930658125</v>
      </c>
    </row>
    <row r="28" spans="1:11" x14ac:dyDescent="0.25">
      <c r="A28" s="1" t="s">
        <v>16</v>
      </c>
      <c r="B28" s="20">
        <v>2311308.7682146044</v>
      </c>
      <c r="C28" s="11">
        <v>2404648.0315638436</v>
      </c>
      <c r="D28" s="11">
        <v>2501756.591155408</v>
      </c>
      <c r="E28" s="11">
        <v>2602786.6651601181</v>
      </c>
      <c r="F28" s="21">
        <v>2707896.6193859056</v>
      </c>
      <c r="G28" s="20">
        <v>232429.57449186846</v>
      </c>
      <c r="H28" s="11">
        <v>241815.94707955461</v>
      </c>
      <c r="I28" s="11">
        <v>251581.36721544611</v>
      </c>
      <c r="J28" s="11">
        <v>261741.14224625516</v>
      </c>
      <c r="K28" s="21">
        <v>272311.1977366911</v>
      </c>
    </row>
    <row r="29" spans="1:11" x14ac:dyDescent="0.25">
      <c r="A29" s="1" t="s">
        <v>17</v>
      </c>
      <c r="B29" s="20">
        <v>5541383.5074831313</v>
      </c>
      <c r="C29" s="11">
        <v>5763387.5821246607</v>
      </c>
      <c r="D29" s="11">
        <v>5994294.7161254529</v>
      </c>
      <c r="E29" s="11">
        <v>6234462.3690293608</v>
      </c>
      <c r="F29" s="21">
        <v>6484262.3774024285</v>
      </c>
      <c r="G29" s="20">
        <v>557251.99006426008</v>
      </c>
      <c r="H29" s="11">
        <v>579577.13905084529</v>
      </c>
      <c r="I29" s="11">
        <v>602797.59649946145</v>
      </c>
      <c r="J29" s="11">
        <v>626949.30921687838</v>
      </c>
      <c r="K29" s="21">
        <v>652069.66979036736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1632959.9575850808</v>
      </c>
      <c r="C31" s="11">
        <v>1698928.8951753967</v>
      </c>
      <c r="D31" s="11">
        <v>1767562.8537829779</v>
      </c>
      <c r="E31" s="11">
        <v>1838969.4949224181</v>
      </c>
      <c r="F31" s="21">
        <v>1913260.8294314819</v>
      </c>
      <c r="G31" s="20">
        <v>164213.53707620208</v>
      </c>
      <c r="H31" s="11">
        <v>170847.49801844434</v>
      </c>
      <c r="I31" s="11">
        <v>177749.4585069062</v>
      </c>
      <c r="J31" s="11">
        <v>184930.24518680709</v>
      </c>
      <c r="K31" s="21">
        <v>192401.12207951807</v>
      </c>
    </row>
    <row r="32" spans="1:11" ht="17.25" x14ac:dyDescent="0.25">
      <c r="A32" s="1" t="s">
        <v>26</v>
      </c>
      <c r="B32" s="20">
        <v>3568951.7390445461</v>
      </c>
      <c r="C32" s="11">
        <v>3713137.3893019436</v>
      </c>
      <c r="D32" s="11">
        <v>3863148.1398297427</v>
      </c>
      <c r="E32" s="11">
        <v>4019219.3246788657</v>
      </c>
      <c r="F32" s="21">
        <v>4181595.7853958909</v>
      </c>
      <c r="G32" s="20">
        <v>358900.52661761729</v>
      </c>
      <c r="H32" s="11">
        <v>373400.10789296881</v>
      </c>
      <c r="I32" s="11">
        <v>388485.47225184488</v>
      </c>
      <c r="J32" s="11">
        <v>404180.28533081943</v>
      </c>
      <c r="K32" s="21">
        <v>420509.16885818448</v>
      </c>
    </row>
    <row r="33" spans="1:11" x14ac:dyDescent="0.25">
      <c r="A33" s="1" t="s">
        <v>20</v>
      </c>
      <c r="B33" s="20">
        <v>721219.58303850063</v>
      </c>
      <c r="C33" s="11">
        <v>750357.35709754773</v>
      </c>
      <c r="D33" s="11">
        <v>780672.32148067222</v>
      </c>
      <c r="E33" s="11">
        <v>812212.03575332835</v>
      </c>
      <c r="F33" s="21">
        <v>845025.98092966795</v>
      </c>
      <c r="G33" s="20">
        <v>72527.203247851328</v>
      </c>
      <c r="H33" s="11">
        <v>75457.35283206981</v>
      </c>
      <c r="I33" s="11">
        <v>78505.882898326832</v>
      </c>
      <c r="J33" s="11">
        <v>81677.576126337779</v>
      </c>
      <c r="K33" s="21">
        <v>84977.408420327483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391286.92811970704</v>
      </c>
      <c r="C35" s="11">
        <v>405039.46300530515</v>
      </c>
      <c r="D35" s="11">
        <v>419291.3077474052</v>
      </c>
      <c r="E35" s="11">
        <v>434061.02756860689</v>
      </c>
      <c r="F35" s="21">
        <v>449367.89508470136</v>
      </c>
      <c r="G35" s="20">
        <v>39348.552412296936</v>
      </c>
      <c r="H35" s="11">
        <v>40731.533291183718</v>
      </c>
      <c r="I35" s="11">
        <v>42164.725712155363</v>
      </c>
      <c r="J35" s="11">
        <v>43649.99662905575</v>
      </c>
      <c r="K35" s="21">
        <v>45189.284132523971</v>
      </c>
    </row>
    <row r="36" spans="1:11" ht="17.25" x14ac:dyDescent="0.25">
      <c r="A36" s="3" t="s">
        <v>27</v>
      </c>
      <c r="B36" s="20">
        <v>958412.90384012612</v>
      </c>
      <c r="C36" s="11">
        <v>997132.78515526699</v>
      </c>
      <c r="D36" s="11">
        <v>1037416.9496755397</v>
      </c>
      <c r="E36" s="11">
        <v>1079328.5944424316</v>
      </c>
      <c r="F36" s="21">
        <v>1122933.4696579056</v>
      </c>
      <c r="G36" s="20">
        <v>96379.811512225031</v>
      </c>
      <c r="H36" s="11">
        <v>100273.55589731889</v>
      </c>
      <c r="I36" s="11">
        <v>104324.60755557056</v>
      </c>
      <c r="J36" s="11">
        <v>108539.32170081561</v>
      </c>
      <c r="K36" s="21">
        <v>112924.31029752856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17201379.167062718</v>
      </c>
      <c r="C38" s="38">
        <f t="shared" ref="C38:F38" si="2">SUM(C21:C37)</f>
        <v>17892288.280948069</v>
      </c>
      <c r="D38" s="32">
        <f t="shared" si="2"/>
        <v>18610983.48951479</v>
      </c>
      <c r="E38" s="38">
        <f t="shared" si="2"/>
        <v>19358583.350183159</v>
      </c>
      <c r="F38" s="33">
        <f t="shared" si="2"/>
        <v>20136251.497603737</v>
      </c>
      <c r="G38" s="31">
        <f>SUM(G21:G37)</f>
        <v>1729803.1727548288</v>
      </c>
      <c r="H38" s="38">
        <f t="shared" ref="H38:K38" si="3">SUM(H21:H37)</f>
        <v>1799282.2979852387</v>
      </c>
      <c r="I38" s="32">
        <f t="shared" si="3"/>
        <v>1871555.6453690862</v>
      </c>
      <c r="J38" s="38">
        <f t="shared" si="3"/>
        <v>1946735.6991528806</v>
      </c>
      <c r="K38" s="33">
        <f t="shared" si="3"/>
        <v>2024939.476634532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526686.04982576391</v>
      </c>
      <c r="C40" s="11">
        <v>547440.69854389725</v>
      </c>
      <c r="D40" s="11">
        <v>569016.3945546319</v>
      </c>
      <c r="E40" s="11">
        <v>591445.69122759136</v>
      </c>
      <c r="F40" s="21">
        <v>614762.43628717971</v>
      </c>
      <c r="G40" s="20">
        <v>52964.543783723027</v>
      </c>
      <c r="H40" s="11">
        <v>55051.670452658</v>
      </c>
      <c r="I40" s="11">
        <v>57221.363187832765</v>
      </c>
      <c r="J40" s="11">
        <v>59476.895617571623</v>
      </c>
      <c r="K40" s="21">
        <v>61821.671532959968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3112103.0287323766</v>
      </c>
      <c r="C43" s="11">
        <v>3187373.092550314</v>
      </c>
      <c r="D43" s="11">
        <v>3264531.5726509374</v>
      </c>
      <c r="E43" s="11">
        <v>3343625.7406242886</v>
      </c>
      <c r="F43" s="21">
        <v>3424703.9881650852</v>
      </c>
      <c r="G43" s="20">
        <v>312958.95757877344</v>
      </c>
      <c r="H43" s="11">
        <v>320528.25733905303</v>
      </c>
      <c r="I43" s="11">
        <v>328287.45980687405</v>
      </c>
      <c r="J43" s="11">
        <v>336241.31870260049</v>
      </c>
      <c r="K43" s="21">
        <v>344394.70038643799</v>
      </c>
    </row>
    <row r="44" spans="1:11" x14ac:dyDescent="0.25">
      <c r="A44" s="1" t="s">
        <v>34</v>
      </c>
      <c r="B44" s="20">
        <v>313624.93193806469</v>
      </c>
      <c r="C44" s="11">
        <v>325349.52178058535</v>
      </c>
      <c r="D44" s="11">
        <v>337527.56572951749</v>
      </c>
      <c r="E44" s="11">
        <v>350176.9251402003</v>
      </c>
      <c r="F44" s="21">
        <v>363316.17193580407</v>
      </c>
      <c r="G44" s="20">
        <v>31538.715416510389</v>
      </c>
      <c r="H44" s="11">
        <v>32717.762312219544</v>
      </c>
      <c r="I44" s="11">
        <v>33942.409409188782</v>
      </c>
      <c r="J44" s="11">
        <v>35214.452879041055</v>
      </c>
      <c r="K44" s="21">
        <v>36535.760349442295</v>
      </c>
    </row>
    <row r="45" spans="1:11" x14ac:dyDescent="0.25">
      <c r="A45" s="1" t="s">
        <v>35</v>
      </c>
      <c r="B45" s="20">
        <v>312311.55642928788</v>
      </c>
      <c r="C45" s="11">
        <v>324928.94330903102</v>
      </c>
      <c r="D45" s="11">
        <v>338056.07261871587</v>
      </c>
      <c r="E45" s="11">
        <v>351713.53795251204</v>
      </c>
      <c r="F45" s="21">
        <v>365922.76488579344</v>
      </c>
      <c r="G45" s="20">
        <v>31406.639895121338</v>
      </c>
      <c r="H45" s="11">
        <v>32675.468146884228</v>
      </c>
      <c r="I45" s="11">
        <v>33995.557060018349</v>
      </c>
      <c r="J45" s="11">
        <v>35368.977565243091</v>
      </c>
      <c r="K45" s="21">
        <v>36797.884258878912</v>
      </c>
    </row>
    <row r="46" spans="1:11" x14ac:dyDescent="0.25">
      <c r="A46" s="1" t="s">
        <v>36</v>
      </c>
      <c r="B46" s="20">
        <v>1769876.9062924271</v>
      </c>
      <c r="C46" s="11">
        <v>1837710.7830199942</v>
      </c>
      <c r="D46" s="11">
        <v>1908151.0504691366</v>
      </c>
      <c r="E46" s="11">
        <v>1981297.961402691</v>
      </c>
      <c r="F46" s="21">
        <v>2057255.6420114902</v>
      </c>
      <c r="G46" s="20">
        <v>177982.16399719802</v>
      </c>
      <c r="H46" s="11">
        <v>184803.66674090168</v>
      </c>
      <c r="I46" s="11">
        <v>191887.27305757071</v>
      </c>
      <c r="J46" s="11">
        <v>199243.06455435703</v>
      </c>
      <c r="K46" s="21">
        <v>206881.51235764645</v>
      </c>
    </row>
    <row r="47" spans="1:11" ht="18" thickBot="1" x14ac:dyDescent="0.3">
      <c r="A47" s="2" t="s">
        <v>23</v>
      </c>
      <c r="B47" s="24">
        <v>2913060.4747710987</v>
      </c>
      <c r="C47" s="15">
        <v>3030748.1179518509</v>
      </c>
      <c r="D47" s="15">
        <v>3153190.341917105</v>
      </c>
      <c r="E47" s="15">
        <v>3280579.231730557</v>
      </c>
      <c r="F47" s="25">
        <v>3413114.6326924716</v>
      </c>
      <c r="G47" s="24">
        <v>292942.86247317173</v>
      </c>
      <c r="H47" s="15">
        <v>304777.75411708787</v>
      </c>
      <c r="I47" s="15">
        <v>317090.77538341813</v>
      </c>
      <c r="J47" s="15">
        <v>329901.24270890834</v>
      </c>
      <c r="K47" s="25">
        <v>343229.25291434815</v>
      </c>
    </row>
    <row r="48" spans="1:11" ht="15.75" thickBot="1" x14ac:dyDescent="0.3">
      <c r="A48" s="14" t="s">
        <v>37</v>
      </c>
      <c r="B48" s="28">
        <f>SUM(B40:B47)</f>
        <v>8947662.9479890186</v>
      </c>
      <c r="C48" s="29">
        <f t="shared" ref="C48:F48" si="4">SUM(C40:C47)</f>
        <v>9253551.157155674</v>
      </c>
      <c r="D48" s="29">
        <f t="shared" si="4"/>
        <v>9570472.9979400449</v>
      </c>
      <c r="E48" s="29">
        <f t="shared" si="4"/>
        <v>9898839.0880778395</v>
      </c>
      <c r="F48" s="30">
        <f t="shared" si="4"/>
        <v>10239075.635977823</v>
      </c>
      <c r="G48" s="28">
        <f>SUM(G40:G47)</f>
        <v>899793.88314449787</v>
      </c>
      <c r="H48" s="29">
        <f t="shared" ref="H48:K48" si="5">SUM(H40:H47)</f>
        <v>930554.57910880446</v>
      </c>
      <c r="I48" s="29">
        <f t="shared" si="5"/>
        <v>962424.83790490287</v>
      </c>
      <c r="J48" s="29">
        <f t="shared" si="5"/>
        <v>995445.95202772156</v>
      </c>
      <c r="K48" s="30">
        <f t="shared" si="5"/>
        <v>1029660.7817997138</v>
      </c>
    </row>
    <row r="49" spans="1:11" ht="15.75" thickBot="1" x14ac:dyDescent="0.3">
      <c r="A49" s="4" t="s">
        <v>38</v>
      </c>
      <c r="B49" s="28">
        <f>B48+B38+B19</f>
        <v>83312342.552811772</v>
      </c>
      <c r="C49" s="29">
        <f t="shared" ref="C49:F49" si="6">C48+C38+C19</f>
        <v>86583907.06812191</v>
      </c>
      <c r="D49" s="29">
        <f t="shared" si="6"/>
        <v>89984724.982331589</v>
      </c>
      <c r="E49" s="29">
        <f t="shared" si="6"/>
        <v>93519923.910594463</v>
      </c>
      <c r="F49" s="30">
        <f t="shared" si="6"/>
        <v>97194835.782504156</v>
      </c>
      <c r="G49" s="28">
        <f>G48+G38+G19</f>
        <v>8378046.4971925635</v>
      </c>
      <c r="H49" s="29">
        <f t="shared" ref="H49:K49" si="7">H48+H38+H19</f>
        <v>8707041.2029945143</v>
      </c>
      <c r="I49" s="29">
        <f t="shared" si="7"/>
        <v>9049033.8746766597</v>
      </c>
      <c r="J49" s="29">
        <f t="shared" si="7"/>
        <v>9404540.1549020242</v>
      </c>
      <c r="K49" s="30">
        <f t="shared" si="7"/>
        <v>9774096.2325795628</v>
      </c>
    </row>
    <row r="50" spans="1:11" ht="15.75" thickBot="1" x14ac:dyDescent="0.3"/>
    <row r="51" spans="1:11" ht="18" thickBot="1" x14ac:dyDescent="0.3">
      <c r="A51" s="4" t="s">
        <v>39</v>
      </c>
      <c r="B51" s="35">
        <v>83312342.552811772</v>
      </c>
      <c r="C51" s="36">
        <v>86583907.06812191</v>
      </c>
      <c r="D51" s="36">
        <v>89984724.982331589</v>
      </c>
      <c r="E51" s="36">
        <v>93519923.910594463</v>
      </c>
      <c r="F51" s="37">
        <v>97194835.782504156</v>
      </c>
      <c r="G51" s="35">
        <v>8378046.4971925635</v>
      </c>
      <c r="H51" s="36">
        <v>8707041.2029945143</v>
      </c>
      <c r="I51" s="36">
        <v>9049033.8746766597</v>
      </c>
      <c r="J51" s="36">
        <v>9404540.1549020242</v>
      </c>
      <c r="K51" s="37">
        <v>9774096.2325795628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438719.7217259024</v>
      </c>
      <c r="C55" s="43">
        <v>447494.11616042041</v>
      </c>
      <c r="D55" s="43">
        <v>456443.99848362885</v>
      </c>
      <c r="E55" s="43">
        <v>465572.87845330138</v>
      </c>
      <c r="F55" s="44">
        <v>474884.33602236747</v>
      </c>
      <c r="G55" s="42">
        <v>16381266.947752832</v>
      </c>
      <c r="H55" s="43">
        <v>16708892.286707889</v>
      </c>
      <c r="I55" s="43">
        <v>17043070.132442046</v>
      </c>
      <c r="J55" s="43">
        <v>17383931.535090886</v>
      </c>
      <c r="K55" s="44">
        <v>17731610.165792704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90" zoomScaleNormal="90" zoomScaleSheetLayoutView="112" workbookViewId="0"/>
  </sheetViews>
  <sheetFormatPr defaultRowHeight="15" x14ac:dyDescent="0.25"/>
  <cols>
    <col min="1" max="1" width="53.7109375" customWidth="1"/>
    <col min="2" max="3" width="16.140625" customWidth="1"/>
    <col min="4" max="4" width="17.5703125" customWidth="1"/>
    <col min="5" max="5" width="17.28515625" customWidth="1"/>
    <col min="6" max="6" width="17.5703125" customWidth="1"/>
    <col min="7" max="11" width="16.140625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6098556.721986928</v>
      </c>
      <c r="C4" s="18">
        <v>6341194.130126697</v>
      </c>
      <c r="D4" s="18">
        <v>6593480.6399026942</v>
      </c>
      <c r="E4" s="18">
        <v>6855800.5510059092</v>
      </c>
      <c r="F4" s="19">
        <v>7128553.5246411208</v>
      </c>
      <c r="G4" s="17">
        <v>676901.28178792133</v>
      </c>
      <c r="H4" s="18">
        <v>703832.5017579468</v>
      </c>
      <c r="I4" s="18">
        <v>731834.7110724051</v>
      </c>
      <c r="J4" s="18">
        <v>760950.56457001902</v>
      </c>
      <c r="K4" s="19">
        <v>791224.42212052958</v>
      </c>
    </row>
    <row r="5" spans="1:11" x14ac:dyDescent="0.25">
      <c r="A5" s="1" t="s">
        <v>10</v>
      </c>
      <c r="B5" s="20">
        <v>2903073.883516042</v>
      </c>
      <c r="C5" s="11">
        <v>3018575.6907215165</v>
      </c>
      <c r="D5" s="11">
        <v>3138670.7248553461</v>
      </c>
      <c r="E5" s="11">
        <v>3263541.9227085132</v>
      </c>
      <c r="F5" s="21">
        <v>3393379.5335578127</v>
      </c>
      <c r="G5" s="20">
        <v>322222.86722239648</v>
      </c>
      <c r="H5" s="11">
        <v>335042.83839103958</v>
      </c>
      <c r="I5" s="11">
        <v>348372.62874102057</v>
      </c>
      <c r="J5" s="11">
        <v>362232.54310083383</v>
      </c>
      <c r="K5" s="21">
        <v>376643.69793871784</v>
      </c>
    </row>
    <row r="6" spans="1:11" x14ac:dyDescent="0.25">
      <c r="A6" s="1" t="s">
        <v>11</v>
      </c>
      <c r="B6" s="20">
        <v>4454266.3701531598</v>
      </c>
      <c r="C6" s="11">
        <v>4631483.9802348409</v>
      </c>
      <c r="D6" s="11">
        <v>4815749.1051433496</v>
      </c>
      <c r="E6" s="11">
        <v>5007342.4298452539</v>
      </c>
      <c r="F6" s="21">
        <v>5206555.8590558888</v>
      </c>
      <c r="G6" s="20">
        <v>494395.43695826724</v>
      </c>
      <c r="H6" s="11">
        <v>514065.47249096935</v>
      </c>
      <c r="I6" s="11">
        <v>534517.73766212002</v>
      </c>
      <c r="J6" s="11">
        <v>555783.38673039258</v>
      </c>
      <c r="K6" s="21">
        <v>577894.81927571667</v>
      </c>
    </row>
    <row r="7" spans="1:11" x14ac:dyDescent="0.25">
      <c r="A7" s="1" t="s">
        <v>12</v>
      </c>
      <c r="B7" s="20">
        <v>23722314.018755797</v>
      </c>
      <c r="C7" s="11">
        <v>24666130.900516849</v>
      </c>
      <c r="D7" s="11">
        <v>25647481.092116322</v>
      </c>
      <c r="E7" s="11">
        <v>26667859.451823566</v>
      </c>
      <c r="F7" s="21">
        <v>27728820.59149725</v>
      </c>
      <c r="G7" s="20">
        <v>2633027.0420178594</v>
      </c>
      <c r="H7" s="11">
        <v>2737784.7553853248</v>
      </c>
      <c r="I7" s="11">
        <v>2846708.4291098975</v>
      </c>
      <c r="J7" s="11">
        <v>2959963.9830189636</v>
      </c>
      <c r="K7" s="21">
        <v>3077723.9692109609</v>
      </c>
    </row>
    <row r="8" spans="1:11" x14ac:dyDescent="0.25">
      <c r="A8" s="1" t="s">
        <v>13</v>
      </c>
      <c r="B8" s="20">
        <v>1636683.9220562775</v>
      </c>
      <c r="C8" s="11">
        <v>1701801.0904118721</v>
      </c>
      <c r="D8" s="11">
        <v>1769507.8107270915</v>
      </c>
      <c r="E8" s="11">
        <v>1839907.2184082561</v>
      </c>
      <c r="F8" s="21">
        <v>1913106.5714670478</v>
      </c>
      <c r="G8" s="20">
        <v>181661.57916140987</v>
      </c>
      <c r="H8" s="11">
        <v>188889.17361296088</v>
      </c>
      <c r="I8" s="11">
        <v>196404.19197817438</v>
      </c>
      <c r="J8" s="11">
        <v>204218.0816358187</v>
      </c>
      <c r="K8" s="21">
        <v>212342.74754782146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207175.18000712371</v>
      </c>
      <c r="C10" s="11">
        <v>215417.8595458066</v>
      </c>
      <c r="D10" s="11">
        <v>223988.3304717837</v>
      </c>
      <c r="E10" s="11">
        <v>232899.64789977923</v>
      </c>
      <c r="F10" s="21">
        <v>242165.38879329717</v>
      </c>
      <c r="G10" s="20">
        <v>22995.136602710107</v>
      </c>
      <c r="H10" s="11">
        <v>23910.021976324158</v>
      </c>
      <c r="I10" s="11">
        <v>24861.290123819537</v>
      </c>
      <c r="J10" s="11">
        <v>25850.390080483379</v>
      </c>
      <c r="K10" s="21">
        <v>26878.828803521705</v>
      </c>
    </row>
    <row r="11" spans="1:11" x14ac:dyDescent="0.25">
      <c r="A11" s="1" t="s">
        <v>16</v>
      </c>
      <c r="B11" s="20">
        <v>0</v>
      </c>
      <c r="C11" s="11">
        <v>0</v>
      </c>
      <c r="D11" s="11">
        <v>0</v>
      </c>
      <c r="E11" s="11">
        <v>0</v>
      </c>
      <c r="F11" s="21">
        <v>0</v>
      </c>
      <c r="G11" s="20">
        <v>0</v>
      </c>
      <c r="H11" s="11">
        <v>0</v>
      </c>
      <c r="I11" s="11">
        <v>0</v>
      </c>
      <c r="J11" s="11">
        <v>0</v>
      </c>
      <c r="K11" s="21">
        <v>0</v>
      </c>
    </row>
    <row r="12" spans="1:11" x14ac:dyDescent="0.25">
      <c r="A12" s="1" t="s">
        <v>17</v>
      </c>
      <c r="B12" s="20">
        <v>0</v>
      </c>
      <c r="C12" s="11">
        <v>0</v>
      </c>
      <c r="D12" s="11">
        <v>0</v>
      </c>
      <c r="E12" s="11">
        <v>0</v>
      </c>
      <c r="F12" s="21">
        <v>0</v>
      </c>
      <c r="G12" s="20">
        <v>0</v>
      </c>
      <c r="H12" s="11">
        <v>0</v>
      </c>
      <c r="I12" s="11">
        <v>0</v>
      </c>
      <c r="J12" s="11">
        <v>0</v>
      </c>
      <c r="K12" s="21">
        <v>0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17609890.300605521</v>
      </c>
      <c r="C14" s="11">
        <v>18310518.061393566</v>
      </c>
      <c r="D14" s="11">
        <v>19039008.090101622</v>
      </c>
      <c r="E14" s="11">
        <v>19796470.071481243</v>
      </c>
      <c r="F14" s="21">
        <v>20584058.047430269</v>
      </c>
      <c r="G14" s="20">
        <v>1954586.6112303596</v>
      </c>
      <c r="H14" s="11">
        <v>2032351.8679875541</v>
      </c>
      <c r="I14" s="11">
        <v>2113209.6605246617</v>
      </c>
      <c r="J14" s="11">
        <v>2197283.1568410881</v>
      </c>
      <c r="K14" s="21">
        <v>2284700.448299346</v>
      </c>
    </row>
    <row r="15" spans="1:11" x14ac:dyDescent="0.25">
      <c r="A15" s="1" t="s">
        <v>20</v>
      </c>
      <c r="B15" s="20">
        <v>2382514.5700819232</v>
      </c>
      <c r="C15" s="11">
        <v>2477305.3847767767</v>
      </c>
      <c r="D15" s="11">
        <v>2575865.8004255132</v>
      </c>
      <c r="E15" s="11">
        <v>2678345.9508474618</v>
      </c>
      <c r="F15" s="21">
        <v>2784901.9711229182</v>
      </c>
      <c r="G15" s="20">
        <v>264444.07093116629</v>
      </c>
      <c r="H15" s="11">
        <v>274965.25272772787</v>
      </c>
      <c r="I15" s="11">
        <v>285904.83642392477</v>
      </c>
      <c r="J15" s="11">
        <v>297279.4859255589</v>
      </c>
      <c r="K15" s="21">
        <v>309106.53124049969</v>
      </c>
    </row>
    <row r="16" spans="1:11" x14ac:dyDescent="0.25">
      <c r="A16" s="1" t="s">
        <v>21</v>
      </c>
      <c r="B16" s="20">
        <v>0</v>
      </c>
      <c r="C16" s="11">
        <v>0</v>
      </c>
      <c r="D16" s="11">
        <v>0</v>
      </c>
      <c r="E16" s="11">
        <v>0</v>
      </c>
      <c r="F16" s="21">
        <v>0</v>
      </c>
      <c r="G16" s="20">
        <v>0</v>
      </c>
      <c r="H16" s="11">
        <v>0</v>
      </c>
      <c r="I16" s="11">
        <v>0</v>
      </c>
      <c r="J16" s="11">
        <v>0</v>
      </c>
      <c r="K16" s="21">
        <v>0</v>
      </c>
    </row>
    <row r="17" spans="1:11" x14ac:dyDescent="0.25">
      <c r="A17" s="1" t="s">
        <v>22</v>
      </c>
      <c r="B17" s="20">
        <v>5800905.0401994623</v>
      </c>
      <c r="C17" s="11">
        <v>6031700.0672825826</v>
      </c>
      <c r="D17" s="11">
        <v>6271673.253209942</v>
      </c>
      <c r="E17" s="11">
        <v>6521190.1411938174</v>
      </c>
      <c r="F17" s="21">
        <v>6780630.8862123182</v>
      </c>
      <c r="G17" s="20">
        <v>643863.82487588271</v>
      </c>
      <c r="H17" s="11">
        <v>669480.61533707625</v>
      </c>
      <c r="I17" s="11">
        <v>696116.123466947</v>
      </c>
      <c r="J17" s="11">
        <v>723810.92225353443</v>
      </c>
      <c r="K17" s="21">
        <v>752607.20649860753</v>
      </c>
    </row>
    <row r="18" spans="1:11" ht="18" thickBot="1" x14ac:dyDescent="0.3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.75" thickBot="1" x14ac:dyDescent="0.3">
      <c r="A19" s="14" t="s">
        <v>24</v>
      </c>
      <c r="B19" s="31">
        <f>SUM(B4:B18)</f>
        <v>64815380.007362232</v>
      </c>
      <c r="C19" s="38">
        <f t="shared" ref="C19:F19" si="0">SUM(C4:C18)</f>
        <v>67394127.165010512</v>
      </c>
      <c r="D19" s="32">
        <f t="shared" si="0"/>
        <v>70075424.84695366</v>
      </c>
      <c r="E19" s="38">
        <f t="shared" si="0"/>
        <v>72863357.385213807</v>
      </c>
      <c r="F19" s="33">
        <f t="shared" si="0"/>
        <v>75762172.373777926</v>
      </c>
      <c r="G19" s="31">
        <f>SUM(G4:G18)</f>
        <v>7194097.850787973</v>
      </c>
      <c r="H19" s="38">
        <f t="shared" ref="H19:K19" si="1">SUM(H4:H18)</f>
        <v>7480322.4996669246</v>
      </c>
      <c r="I19" s="32">
        <f t="shared" si="1"/>
        <v>7777929.6091029709</v>
      </c>
      <c r="J19" s="38">
        <f t="shared" si="1"/>
        <v>8087372.5141566927</v>
      </c>
      <c r="K19" s="33">
        <f t="shared" si="1"/>
        <v>8409122.6709357202</v>
      </c>
    </row>
    <row r="20" spans="1:11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25">
      <c r="A21" s="1" t="s">
        <v>9</v>
      </c>
      <c r="B21" s="22">
        <v>605223.05496430118</v>
      </c>
      <c r="C21" s="13">
        <v>629615.49573225447</v>
      </c>
      <c r="D21" s="13">
        <v>654991.00878311903</v>
      </c>
      <c r="E21" s="13">
        <v>681389.22544445039</v>
      </c>
      <c r="F21" s="23">
        <v>708851.37567533634</v>
      </c>
      <c r="G21" s="22">
        <v>67175.936922246619</v>
      </c>
      <c r="H21" s="13">
        <v>69883.343801358846</v>
      </c>
      <c r="I21" s="13">
        <v>72699.865495455684</v>
      </c>
      <c r="J21" s="13">
        <v>75629.900831611216</v>
      </c>
      <c r="K21" s="23">
        <v>78678.026074903653</v>
      </c>
    </row>
    <row r="22" spans="1:11" x14ac:dyDescent="0.25">
      <c r="A22" s="1" t="s">
        <v>10</v>
      </c>
      <c r="B22" s="20">
        <v>0</v>
      </c>
      <c r="C22" s="11">
        <v>0</v>
      </c>
      <c r="D22" s="11">
        <v>0</v>
      </c>
      <c r="E22" s="11">
        <v>0</v>
      </c>
      <c r="F22" s="21">
        <v>0</v>
      </c>
      <c r="G22" s="20">
        <v>0</v>
      </c>
      <c r="H22" s="11">
        <v>0</v>
      </c>
      <c r="I22" s="11">
        <v>0</v>
      </c>
      <c r="J22" s="11">
        <v>0</v>
      </c>
      <c r="K22" s="21">
        <v>0</v>
      </c>
    </row>
    <row r="23" spans="1:11" x14ac:dyDescent="0.25">
      <c r="A23" s="1" t="s">
        <v>11</v>
      </c>
      <c r="B23" s="20">
        <v>1397080.3084785503</v>
      </c>
      <c r="C23" s="11">
        <v>1453522.3529410833</v>
      </c>
      <c r="D23" s="11">
        <v>1512244.655999904</v>
      </c>
      <c r="E23" s="11">
        <v>1573339.3401022991</v>
      </c>
      <c r="F23" s="21">
        <v>1636902.2494424328</v>
      </c>
      <c r="G23" s="20">
        <v>155067.09122837969</v>
      </c>
      <c r="H23" s="11">
        <v>161331.80171400617</v>
      </c>
      <c r="I23" s="11">
        <v>167849.60650325214</v>
      </c>
      <c r="J23" s="11">
        <v>174630.73060598341</v>
      </c>
      <c r="K23" s="21">
        <v>181685.81212246523</v>
      </c>
    </row>
    <row r="24" spans="1:11" x14ac:dyDescent="0.25">
      <c r="A24" s="1" t="s">
        <v>12</v>
      </c>
      <c r="B24" s="20">
        <v>225934.14648124142</v>
      </c>
      <c r="C24" s="11">
        <v>235050.11275647179</v>
      </c>
      <c r="D24" s="11">
        <v>244533.83960812056</v>
      </c>
      <c r="E24" s="11">
        <v>254400.1634310045</v>
      </c>
      <c r="F24" s="21">
        <v>264664.51927458518</v>
      </c>
      <c r="G24" s="20">
        <v>25077.263412413678</v>
      </c>
      <c r="H24" s="11">
        <v>26089.078098697104</v>
      </c>
      <c r="I24" s="11">
        <v>27141.711886436322</v>
      </c>
      <c r="J24" s="11">
        <v>28236.81152175938</v>
      </c>
      <c r="K24" s="21">
        <v>29376.090197679183</v>
      </c>
    </row>
    <row r="25" spans="1:11" x14ac:dyDescent="0.25">
      <c r="A25" s="1" t="s">
        <v>13</v>
      </c>
      <c r="B25" s="20">
        <v>49146.059140935926</v>
      </c>
      <c r="C25" s="11">
        <v>51128.930645880951</v>
      </c>
      <c r="D25" s="11">
        <v>53191.788367455061</v>
      </c>
      <c r="E25" s="11">
        <v>55337.858610962008</v>
      </c>
      <c r="F25" s="21">
        <v>57570.497835740629</v>
      </c>
      <c r="G25" s="20">
        <v>5454.90219142965</v>
      </c>
      <c r="H25" s="11">
        <v>5674.9884060054701</v>
      </c>
      <c r="I25" s="11">
        <v>5903.9525854883641</v>
      </c>
      <c r="J25" s="11">
        <v>6142.1528293918909</v>
      </c>
      <c r="K25" s="21">
        <v>6389.9616835055322</v>
      </c>
    </row>
    <row r="26" spans="1:11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 x14ac:dyDescent="0.25">
      <c r="A27" s="1" t="s">
        <v>15</v>
      </c>
      <c r="B27" s="20">
        <v>85580.16306392051</v>
      </c>
      <c r="C27" s="11">
        <v>89037.25730172715</v>
      </c>
      <c r="D27" s="11">
        <v>92634.001977544613</v>
      </c>
      <c r="E27" s="11">
        <v>96376.038276592837</v>
      </c>
      <c r="F27" s="21">
        <v>100269.23526211911</v>
      </c>
      <c r="G27" s="20">
        <v>9498.857633763806</v>
      </c>
      <c r="H27" s="11">
        <v>9882.5732614952376</v>
      </c>
      <c r="I27" s="11">
        <v>10281.789205908313</v>
      </c>
      <c r="J27" s="11">
        <v>10697.131602936543</v>
      </c>
      <c r="K27" s="21">
        <v>11129.251881535347</v>
      </c>
    </row>
    <row r="28" spans="1:11" x14ac:dyDescent="0.25">
      <c r="A28" s="1" t="s">
        <v>16</v>
      </c>
      <c r="B28" s="20">
        <v>2631238.6446975712</v>
      </c>
      <c r="C28" s="11">
        <v>2737497.3327699737</v>
      </c>
      <c r="D28" s="11">
        <v>2848047.0746476664</v>
      </c>
      <c r="E28" s="11">
        <v>2963061.1631084019</v>
      </c>
      <c r="F28" s="21">
        <v>3082719.8899499709</v>
      </c>
      <c r="G28" s="20">
        <v>292050.87244075257</v>
      </c>
      <c r="H28" s="11">
        <v>303844.91575890314</v>
      </c>
      <c r="I28" s="11">
        <v>316115.23895005224</v>
      </c>
      <c r="J28" s="11">
        <v>328881.07641813048</v>
      </c>
      <c r="K28" s="21">
        <v>342162.43941409182</v>
      </c>
    </row>
    <row r="29" spans="1:11" x14ac:dyDescent="0.25">
      <c r="A29" s="1" t="s">
        <v>17</v>
      </c>
      <c r="B29" s="20">
        <v>6294964.3863556962</v>
      </c>
      <c r="C29" s="11">
        <v>6547229.2044533091</v>
      </c>
      <c r="D29" s="11">
        <v>6809614.0276396042</v>
      </c>
      <c r="E29" s="11">
        <v>7082525.3723121574</v>
      </c>
      <c r="F29" s="21">
        <v>7366386.1142409239</v>
      </c>
      <c r="G29" s="20">
        <v>698701.29215510795</v>
      </c>
      <c r="H29" s="11">
        <v>726701.09383025533</v>
      </c>
      <c r="I29" s="11">
        <v>755824.15215915034</v>
      </c>
      <c r="J29" s="11">
        <v>786115.58789464179</v>
      </c>
      <c r="K29" s="21">
        <v>817622.33757659793</v>
      </c>
    </row>
    <row r="30" spans="1:11" x14ac:dyDescent="0.25">
      <c r="A30" s="1" t="s">
        <v>18</v>
      </c>
      <c r="B30" s="20">
        <v>0</v>
      </c>
      <c r="C30" s="11">
        <v>0</v>
      </c>
      <c r="D30" s="11">
        <v>0</v>
      </c>
      <c r="E30" s="11">
        <v>0</v>
      </c>
      <c r="F30" s="21">
        <v>0</v>
      </c>
      <c r="G30" s="20">
        <v>0</v>
      </c>
      <c r="H30" s="11">
        <v>0</v>
      </c>
      <c r="I30" s="11">
        <v>0</v>
      </c>
      <c r="J30" s="11">
        <v>0</v>
      </c>
      <c r="K30" s="21">
        <v>0</v>
      </c>
    </row>
    <row r="31" spans="1:11" x14ac:dyDescent="0.25">
      <c r="A31" s="1" t="s">
        <v>19</v>
      </c>
      <c r="B31" s="20">
        <v>1859178.1397940712</v>
      </c>
      <c r="C31" s="11">
        <v>1934285.8018383898</v>
      </c>
      <c r="D31" s="11">
        <v>2012427.6703016646</v>
      </c>
      <c r="E31" s="11">
        <v>2093726.3211841446</v>
      </c>
      <c r="F31" s="21">
        <v>2178309.2823423892</v>
      </c>
      <c r="G31" s="20">
        <v>206357.03220756029</v>
      </c>
      <c r="H31" s="11">
        <v>214693.50836536987</v>
      </c>
      <c r="I31" s="11">
        <v>223366.76227369142</v>
      </c>
      <c r="J31" s="11">
        <v>232390.39909444569</v>
      </c>
      <c r="K31" s="21">
        <v>241778.57361433114</v>
      </c>
    </row>
    <row r="32" spans="1:11" ht="17.25" x14ac:dyDescent="0.25">
      <c r="A32" s="1" t="s">
        <v>26</v>
      </c>
      <c r="B32" s="20">
        <v>4063413.1562609002</v>
      </c>
      <c r="C32" s="11">
        <v>4227575.0477738418</v>
      </c>
      <c r="D32" s="11">
        <v>4398369.0797039056</v>
      </c>
      <c r="E32" s="11">
        <v>4576063.1905239429</v>
      </c>
      <c r="F32" s="21">
        <v>4760936.1434211107</v>
      </c>
      <c r="G32" s="20">
        <v>451013.19858033158</v>
      </c>
      <c r="H32" s="11">
        <v>469234.131802977</v>
      </c>
      <c r="I32" s="11">
        <v>488191.19072781748</v>
      </c>
      <c r="J32" s="11">
        <v>507914.11483322119</v>
      </c>
      <c r="K32" s="21">
        <v>528433.84507248329</v>
      </c>
    </row>
    <row r="33" spans="1:11" x14ac:dyDescent="0.25">
      <c r="A33" s="1" t="s">
        <v>20</v>
      </c>
      <c r="B33" s="20">
        <v>821145.10548413219</v>
      </c>
      <c r="C33" s="11">
        <v>854319.96910622541</v>
      </c>
      <c r="D33" s="11">
        <v>888835.1254559604</v>
      </c>
      <c r="E33" s="11">
        <v>924744.72356884845</v>
      </c>
      <c r="F33" s="21">
        <v>962105.1001465891</v>
      </c>
      <c r="G33" s="20">
        <v>91141.920912558897</v>
      </c>
      <c r="H33" s="11">
        <v>94824.12126464778</v>
      </c>
      <c r="I33" s="11">
        <v>98655.085645124054</v>
      </c>
      <c r="J33" s="11">
        <v>102640.82425496085</v>
      </c>
      <c r="K33" s="21">
        <v>106787.59011226238</v>
      </c>
    </row>
    <row r="34" spans="1:11" x14ac:dyDescent="0.25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 x14ac:dyDescent="0.25">
      <c r="A35" s="1" t="s">
        <v>22</v>
      </c>
      <c r="B35" s="20">
        <v>430269.63108181319</v>
      </c>
      <c r="C35" s="11">
        <v>445509.23820603226</v>
      </c>
      <c r="D35" s="11">
        <v>461305.4664707632</v>
      </c>
      <c r="E35" s="11">
        <v>477679.14358350495</v>
      </c>
      <c r="F35" s="21">
        <v>494651.89638720948</v>
      </c>
      <c r="G35" s="20">
        <v>47757.211758588877</v>
      </c>
      <c r="H35" s="11">
        <v>49448.711906343065</v>
      </c>
      <c r="I35" s="11">
        <v>51201.993485452054</v>
      </c>
      <c r="J35" s="11">
        <v>53019.368239914533</v>
      </c>
      <c r="K35" s="21">
        <v>54903.236612717657</v>
      </c>
    </row>
    <row r="36" spans="1:11" ht="17.25" x14ac:dyDescent="0.25">
      <c r="A36" s="3" t="s">
        <v>27</v>
      </c>
      <c r="B36" s="20">
        <v>1091196.487749865</v>
      </c>
      <c r="C36" s="11">
        <v>1135280.8258549599</v>
      </c>
      <c r="D36" s="11">
        <v>1181146.1712195005</v>
      </c>
      <c r="E36" s="11">
        <v>1228864.476536768</v>
      </c>
      <c r="F36" s="21">
        <v>1278510.6013888535</v>
      </c>
      <c r="G36" s="20">
        <v>121115.91888247831</v>
      </c>
      <c r="H36" s="11">
        <v>126009.00200533042</v>
      </c>
      <c r="I36" s="11">
        <v>131099.76568634578</v>
      </c>
      <c r="J36" s="11">
        <v>136396.19622007414</v>
      </c>
      <c r="K36" s="21">
        <v>141906.60254736512</v>
      </c>
    </row>
    <row r="37" spans="1:11" ht="18" thickBot="1" x14ac:dyDescent="0.3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.75" thickBot="1" x14ac:dyDescent="0.3">
      <c r="A38" s="14" t="s">
        <v>28</v>
      </c>
      <c r="B38" s="31">
        <f>SUM(B21:B37)</f>
        <v>19554369.283552997</v>
      </c>
      <c r="C38" s="38">
        <f t="shared" ref="C38:F38" si="2">SUM(C21:C37)</f>
        <v>20340051.569380153</v>
      </c>
      <c r="D38" s="32">
        <f t="shared" si="2"/>
        <v>21157339.910175208</v>
      </c>
      <c r="E38" s="38">
        <f t="shared" si="2"/>
        <v>22007507.016683083</v>
      </c>
      <c r="F38" s="33">
        <f t="shared" si="2"/>
        <v>22891876.905367259</v>
      </c>
      <c r="G38" s="31">
        <f>SUM(G21:G37)</f>
        <v>2170411.4983256119</v>
      </c>
      <c r="H38" s="38">
        <f t="shared" ref="H38:K38" si="3">SUM(H21:H37)</f>
        <v>2257617.2702153893</v>
      </c>
      <c r="I38" s="32">
        <f t="shared" si="3"/>
        <v>2348331.1146041742</v>
      </c>
      <c r="J38" s="38">
        <f t="shared" si="3"/>
        <v>2442694.2943470711</v>
      </c>
      <c r="K38" s="33">
        <f t="shared" si="3"/>
        <v>2540853.7669099383</v>
      </c>
    </row>
    <row r="39" spans="1:11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25">
      <c r="A40" s="1" t="s">
        <v>30</v>
      </c>
      <c r="B40" s="20">
        <v>595710.07312290766</v>
      </c>
      <c r="C40" s="11">
        <v>619208.01001966849</v>
      </c>
      <c r="D40" s="11">
        <v>643636.09593905241</v>
      </c>
      <c r="E40" s="11">
        <v>669031.24000462191</v>
      </c>
      <c r="F40" s="21">
        <v>695431.82075267856</v>
      </c>
      <c r="G40" s="20">
        <v>66120.056015400434</v>
      </c>
      <c r="H40" s="11">
        <v>68728.178613890734</v>
      </c>
      <c r="I40" s="11">
        <v>71439.541879701137</v>
      </c>
      <c r="J40" s="11">
        <v>74258.242492454054</v>
      </c>
      <c r="K40" s="21">
        <v>77188.54022730609</v>
      </c>
    </row>
    <row r="41" spans="1:11" x14ac:dyDescent="0.25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 x14ac:dyDescent="0.25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25">
      <c r="A43" s="1" t="s">
        <v>33</v>
      </c>
      <c r="B43" s="20">
        <v>3174261.04603507</v>
      </c>
      <c r="C43" s="11">
        <v>3251474.2955876039</v>
      </c>
      <c r="D43" s="11">
        <v>3330622.7497492661</v>
      </c>
      <c r="E43" s="11">
        <v>3411754.3983869269</v>
      </c>
      <c r="F43" s="21">
        <v>3494918.3546094792</v>
      </c>
      <c r="G43" s="20">
        <v>352322.92962761299</v>
      </c>
      <c r="H43" s="11">
        <v>360893.11270137015</v>
      </c>
      <c r="I43" s="11">
        <v>369678.09126529947</v>
      </c>
      <c r="J43" s="11">
        <v>378683.19189155183</v>
      </c>
      <c r="K43" s="21">
        <v>387913.86582504923</v>
      </c>
    </row>
    <row r="44" spans="1:11" x14ac:dyDescent="0.25">
      <c r="A44" s="1" t="s">
        <v>34</v>
      </c>
      <c r="B44" s="20">
        <v>350188.98859689577</v>
      </c>
      <c r="C44" s="11">
        <v>363390.19136537891</v>
      </c>
      <c r="D44" s="11">
        <v>377104.31030818674</v>
      </c>
      <c r="E44" s="11">
        <v>391351.60047549888</v>
      </c>
      <c r="F44" s="21">
        <v>406153.124001813</v>
      </c>
      <c r="G44" s="20">
        <v>38868.766177848236</v>
      </c>
      <c r="H44" s="11">
        <v>40334.016315296678</v>
      </c>
      <c r="I44" s="11">
        <v>41856.196908864091</v>
      </c>
      <c r="J44" s="11">
        <v>43437.556141203255</v>
      </c>
      <c r="K44" s="21">
        <v>45080.431776229205</v>
      </c>
    </row>
    <row r="45" spans="1:11" x14ac:dyDescent="0.25">
      <c r="A45" s="1" t="s">
        <v>35</v>
      </c>
      <c r="B45" s="20">
        <v>355580.84839410812</v>
      </c>
      <c r="C45" s="11">
        <v>369946.31466923014</v>
      </c>
      <c r="D45" s="11">
        <v>384892.14578186697</v>
      </c>
      <c r="E45" s="11">
        <v>400441.78847145441</v>
      </c>
      <c r="F45" s="21">
        <v>416619.63672570122</v>
      </c>
      <c r="G45" s="20">
        <v>39467.228564005192</v>
      </c>
      <c r="H45" s="11">
        <v>41061.704597990996</v>
      </c>
      <c r="I45" s="11">
        <v>42720.597463749822</v>
      </c>
      <c r="J45" s="11">
        <v>44446.509601285317</v>
      </c>
      <c r="K45" s="21">
        <v>46242.148589177246</v>
      </c>
    </row>
    <row r="46" spans="1:11" x14ac:dyDescent="0.25">
      <c r="A46" s="1" t="s">
        <v>36</v>
      </c>
      <c r="B46" s="20">
        <v>1987171.6616146907</v>
      </c>
      <c r="C46" s="11">
        <v>2063380.9028796542</v>
      </c>
      <c r="D46" s="11">
        <v>2142519.4647793085</v>
      </c>
      <c r="E46" s="11">
        <v>2224700.1750297118</v>
      </c>
      <c r="F46" s="21">
        <v>2310040.2341521531</v>
      </c>
      <c r="G46" s="20">
        <v>220563.50480927786</v>
      </c>
      <c r="H46" s="11">
        <v>229022.24930375093</v>
      </c>
      <c r="I46" s="11">
        <v>237806.12988907014</v>
      </c>
      <c r="J46" s="11">
        <v>246927.66972917441</v>
      </c>
      <c r="K46" s="21">
        <v>256399.87734176786</v>
      </c>
    </row>
    <row r="47" spans="1:11" ht="18" thickBot="1" x14ac:dyDescent="0.3">
      <c r="A47" s="2" t="s">
        <v>23</v>
      </c>
      <c r="B47" s="24">
        <v>3316651.2532717572</v>
      </c>
      <c r="C47" s="15">
        <v>3450643.9639039361</v>
      </c>
      <c r="D47" s="15">
        <v>3590049.9800456557</v>
      </c>
      <c r="E47" s="15">
        <v>3735087.9992394997</v>
      </c>
      <c r="F47" s="25">
        <v>3885985.5544087756</v>
      </c>
      <c r="G47" s="24">
        <v>368127.34339080233</v>
      </c>
      <c r="H47" s="15">
        <v>382999.68806379079</v>
      </c>
      <c r="I47" s="15">
        <v>398472.87546156801</v>
      </c>
      <c r="J47" s="15">
        <v>414571.17963021534</v>
      </c>
      <c r="K47" s="25">
        <v>431319.85528727598</v>
      </c>
    </row>
    <row r="48" spans="1:11" ht="15.75" thickBot="1" x14ac:dyDescent="0.3">
      <c r="A48" s="14" t="s">
        <v>37</v>
      </c>
      <c r="B48" s="28">
        <f>SUM(B40:B47)</f>
        <v>9779563.8710354287</v>
      </c>
      <c r="C48" s="29">
        <f t="shared" ref="C48:F48" si="4">SUM(C40:C47)</f>
        <v>10118043.678425472</v>
      </c>
      <c r="D48" s="29">
        <f t="shared" si="4"/>
        <v>10468824.746603336</v>
      </c>
      <c r="E48" s="29">
        <f t="shared" si="4"/>
        <v>10832367.201607713</v>
      </c>
      <c r="F48" s="30">
        <f t="shared" si="4"/>
        <v>11209148.724650601</v>
      </c>
      <c r="G48" s="28">
        <f>SUM(G40:G47)</f>
        <v>1085469.8285849469</v>
      </c>
      <c r="H48" s="29">
        <f t="shared" ref="H48:K48" si="5">SUM(H40:H47)</f>
        <v>1123038.9495960902</v>
      </c>
      <c r="I48" s="29">
        <f t="shared" si="5"/>
        <v>1161973.4328682527</v>
      </c>
      <c r="J48" s="29">
        <f t="shared" si="5"/>
        <v>1202324.3494858842</v>
      </c>
      <c r="K48" s="30">
        <f t="shared" si="5"/>
        <v>1244144.7190468055</v>
      </c>
    </row>
    <row r="49" spans="1:11" ht="15.75" thickBot="1" x14ac:dyDescent="0.3">
      <c r="A49" s="4" t="s">
        <v>38</v>
      </c>
      <c r="B49" s="28">
        <f>B48+B38+B19</f>
        <v>94149313.161950648</v>
      </c>
      <c r="C49" s="29">
        <f t="shared" ref="C49:F49" si="6">C48+C38+C19</f>
        <v>97852222.412816137</v>
      </c>
      <c r="D49" s="29">
        <f t="shared" si="6"/>
        <v>101701589.5037322</v>
      </c>
      <c r="E49" s="29">
        <f t="shared" si="6"/>
        <v>105703231.6035046</v>
      </c>
      <c r="F49" s="30">
        <f t="shared" si="6"/>
        <v>109863198.00379579</v>
      </c>
      <c r="G49" s="28">
        <f>G48+G38+G19</f>
        <v>10449979.177698532</v>
      </c>
      <c r="H49" s="29">
        <f t="shared" ref="H49:K49" si="7">H48+H38+H19</f>
        <v>10860978.719478404</v>
      </c>
      <c r="I49" s="29">
        <f t="shared" si="7"/>
        <v>11288234.156575397</v>
      </c>
      <c r="J49" s="29">
        <f t="shared" si="7"/>
        <v>11732391.157989647</v>
      </c>
      <c r="K49" s="30">
        <f t="shared" si="7"/>
        <v>12194121.156892464</v>
      </c>
    </row>
    <row r="50" spans="1:11" ht="15.75" thickBot="1" x14ac:dyDescent="0.3"/>
    <row r="51" spans="1:11" ht="18" thickBot="1" x14ac:dyDescent="0.3">
      <c r="A51" s="4" t="s">
        <v>39</v>
      </c>
      <c r="B51" s="35">
        <v>94149313.161950648</v>
      </c>
      <c r="C51" s="36">
        <v>97852222.412816137</v>
      </c>
      <c r="D51" s="36">
        <v>101701589.5037322</v>
      </c>
      <c r="E51" s="36">
        <v>105703231.6035046</v>
      </c>
      <c r="F51" s="37">
        <v>109863198.00379579</v>
      </c>
      <c r="G51" s="35">
        <v>10449979.177698532</v>
      </c>
      <c r="H51" s="36">
        <v>10860978.719478404</v>
      </c>
      <c r="I51" s="36">
        <v>11288234.156575397</v>
      </c>
      <c r="J51" s="36">
        <v>11732391.157989647</v>
      </c>
      <c r="K51" s="37">
        <v>12194121.156892464</v>
      </c>
    </row>
    <row r="53" spans="1:11" ht="15.75" thickBot="1" x14ac:dyDescent="0.3">
      <c r="A53" s="4" t="s">
        <v>40</v>
      </c>
      <c r="B53" s="39">
        <v>0.08</v>
      </c>
      <c r="C53" s="40">
        <v>0.08</v>
      </c>
      <c r="D53" s="40">
        <v>0.08</v>
      </c>
      <c r="E53" s="40">
        <v>0.08</v>
      </c>
      <c r="F53" s="41">
        <v>0.08</v>
      </c>
      <c r="G53" s="39">
        <v>0.08</v>
      </c>
      <c r="H53" s="40">
        <v>0.08</v>
      </c>
      <c r="I53" s="40">
        <v>0.08</v>
      </c>
      <c r="J53" s="40">
        <v>0.08</v>
      </c>
      <c r="K53" s="41">
        <v>0.08</v>
      </c>
    </row>
    <row r="55" spans="1:11" ht="15.75" thickBot="1" x14ac:dyDescent="0.3">
      <c r="A55" s="4" t="s">
        <v>41</v>
      </c>
      <c r="B55" s="42">
        <v>531224.12886513094</v>
      </c>
      <c r="C55" s="43">
        <v>541848.61144243355</v>
      </c>
      <c r="D55" s="43">
        <v>552685.58367128228</v>
      </c>
      <c r="E55" s="43">
        <v>563739.29534470779</v>
      </c>
      <c r="F55" s="44">
        <v>575014.08125160204</v>
      </c>
      <c r="G55" s="42">
        <v>18802439.050258107</v>
      </c>
      <c r="H55" s="43">
        <v>19178487.83126327</v>
      </c>
      <c r="I55" s="43">
        <v>19562057.587888535</v>
      </c>
      <c r="J55" s="43">
        <v>19953298.739646304</v>
      </c>
      <c r="K55" s="44">
        <v>20352364.714439228</v>
      </c>
    </row>
    <row r="58" spans="1:11" x14ac:dyDescent="0.25">
      <c r="A58" t="s">
        <v>42</v>
      </c>
    </row>
    <row r="59" spans="1:11" ht="48.75" customHeight="1" x14ac:dyDescent="0.25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fbe1cf0-bf00-49fb-b103-6fbc494088f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36FCD-71D6-4799-A38B-6E9812EC422E}"/>
</file>

<file path=customXml/itemProps3.xml><?xml version="1.0" encoding="utf-8"?>
<ds:datastoreItem xmlns:ds="http://schemas.openxmlformats.org/officeDocument/2006/customXml" ds:itemID="{99566E8D-C30E-48AE-BC52-D85F312A3BBC}">
  <ds:schemaRefs>
    <ds:schemaRef ds:uri="http://schemas.microsoft.com/office/2006/metadata/properties"/>
    <ds:schemaRef ds:uri="http://schemas.microsoft.com/office/infopath/2007/PartnerControls"/>
    <ds:schemaRef ds:uri="bf7b971b-a17e-430c-962e-dd0b9175f3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Jason R. Locke</cp:lastModifiedBy>
  <cp:revision/>
  <dcterms:created xsi:type="dcterms:W3CDTF">2017-07-05T21:50:21Z</dcterms:created>
  <dcterms:modified xsi:type="dcterms:W3CDTF">2021-10-01T23:23:49Z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